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317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Лист1!$F$1:$J$422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9" i="1" l="1"/>
  <c r="L422" i="1"/>
  <c r="K422" i="1"/>
  <c r="J39" i="1" l="1"/>
  <c r="J94" i="1" l="1"/>
  <c r="J93" i="1"/>
  <c r="J92" i="1"/>
  <c r="J342" i="1"/>
  <c r="J341" i="1"/>
  <c r="H341" i="1"/>
  <c r="I337" i="1" l="1"/>
  <c r="H363" i="1" l="1"/>
  <c r="J368" i="1"/>
  <c r="J367" i="1"/>
  <c r="H86" i="1" l="1"/>
  <c r="H61" i="1" s="1"/>
  <c r="J174" i="1" l="1"/>
  <c r="J225" i="1" l="1"/>
  <c r="H92" i="1" l="1"/>
  <c r="J340" i="1" l="1"/>
  <c r="H339" i="1"/>
  <c r="J339" i="1" s="1"/>
  <c r="H382" i="1"/>
  <c r="J388" i="1"/>
  <c r="J91" i="1" l="1"/>
  <c r="J90" i="1"/>
  <c r="J89" i="1"/>
  <c r="J88" i="1"/>
  <c r="J87" i="1"/>
  <c r="I86" i="1"/>
  <c r="J86" i="1" s="1"/>
  <c r="J387" i="1" l="1"/>
  <c r="J386" i="1"/>
  <c r="H169" i="1" l="1"/>
  <c r="J372" i="1" l="1"/>
  <c r="J232" i="1" l="1"/>
  <c r="J274" i="1" l="1"/>
  <c r="H271" i="1"/>
  <c r="H156" i="1" l="1"/>
  <c r="J160" i="1"/>
  <c r="J255" i="1"/>
  <c r="H251" i="1"/>
  <c r="H131" i="1" l="1"/>
  <c r="H147" i="1" l="1"/>
  <c r="J150" i="1"/>
  <c r="J337" i="1"/>
  <c r="J338" i="1"/>
  <c r="H337" i="1"/>
  <c r="H258" i="1"/>
  <c r="H334" i="1" l="1"/>
  <c r="J336" i="1"/>
  <c r="I334" i="1"/>
  <c r="I200" i="1" l="1"/>
  <c r="H200" i="1"/>
  <c r="J222" i="1"/>
  <c r="I35" i="1"/>
  <c r="H35" i="1"/>
  <c r="J48" i="1"/>
  <c r="J167" i="1" l="1"/>
  <c r="J166" i="1"/>
  <c r="J165" i="1"/>
  <c r="J164" i="1"/>
  <c r="J163" i="1"/>
  <c r="J159" i="1"/>
  <c r="J158" i="1"/>
  <c r="H162" i="1"/>
  <c r="H161" i="1" s="1"/>
  <c r="J162" i="1" l="1"/>
  <c r="I84" i="1" l="1"/>
  <c r="I82" i="1"/>
  <c r="H82" i="1"/>
  <c r="H84" i="1"/>
  <c r="J84" i="1" l="1"/>
  <c r="J37" i="1"/>
  <c r="J421" i="1" l="1"/>
  <c r="H227" i="1" l="1"/>
  <c r="J231" i="1"/>
  <c r="J114" i="1" l="1"/>
  <c r="J247" i="1"/>
  <c r="J384" i="1"/>
  <c r="J383" i="1"/>
  <c r="J381" i="1"/>
  <c r="J403" i="1"/>
  <c r="J66" i="1" l="1"/>
  <c r="J65" i="1"/>
  <c r="J105" i="1" l="1"/>
  <c r="J317" i="1"/>
  <c r="J316" i="1"/>
  <c r="J315" i="1"/>
  <c r="J314" i="1"/>
  <c r="J313" i="1"/>
  <c r="J312" i="1"/>
  <c r="J311" i="1"/>
  <c r="J310" i="1"/>
  <c r="J143" i="1"/>
  <c r="J138" i="1"/>
  <c r="J396" i="1" l="1"/>
  <c r="I301" i="1" l="1"/>
  <c r="J335" i="1" l="1"/>
  <c r="J333" i="1"/>
  <c r="J332" i="1"/>
  <c r="I330" i="1"/>
  <c r="I292" i="1" s="1"/>
  <c r="H330" i="1"/>
  <c r="I380" i="1"/>
  <c r="H380" i="1"/>
  <c r="H50" i="1"/>
  <c r="I343" i="1"/>
  <c r="I286" i="1"/>
  <c r="I285" i="1" s="1"/>
  <c r="J199" i="1"/>
  <c r="J198" i="1"/>
  <c r="J197" i="1"/>
  <c r="H344" i="1"/>
  <c r="H343" i="1" s="1"/>
  <c r="J200" i="1" l="1"/>
  <c r="J221" i="1"/>
  <c r="I223" i="1"/>
  <c r="H223" i="1"/>
  <c r="J224" i="1"/>
  <c r="J223" i="1" l="1"/>
  <c r="J220" i="1"/>
  <c r="J322" i="1"/>
  <c r="J53" i="1"/>
  <c r="J31" i="1"/>
  <c r="H275" i="1" l="1"/>
  <c r="J279" i="1"/>
  <c r="J277" i="1"/>
  <c r="J276" i="1"/>
  <c r="I275" i="1"/>
  <c r="I268" i="1" s="1"/>
  <c r="I267" i="1" s="1"/>
  <c r="H64" i="1"/>
  <c r="I175" i="1"/>
  <c r="H175" i="1"/>
  <c r="I227" i="1"/>
  <c r="I226" i="1" s="1"/>
  <c r="J230" i="1"/>
  <c r="J229" i="1"/>
  <c r="J228" i="1"/>
  <c r="J253" i="1" l="1"/>
  <c r="I251" i="1" l="1"/>
  <c r="J187" i="1"/>
  <c r="J180" i="1"/>
  <c r="J179" i="1"/>
  <c r="J178" i="1"/>
  <c r="J177" i="1"/>
  <c r="J176" i="1"/>
  <c r="J185" i="1"/>
  <c r="J184" i="1"/>
  <c r="J183" i="1"/>
  <c r="J182" i="1"/>
  <c r="I181" i="1"/>
  <c r="H181" i="1"/>
  <c r="H189" i="1"/>
  <c r="H186" i="1"/>
  <c r="J186" i="1" s="1"/>
  <c r="J172" i="1"/>
  <c r="J171" i="1"/>
  <c r="J170" i="1"/>
  <c r="H226" i="1" l="1"/>
  <c r="J227" i="1"/>
  <c r="J181" i="1"/>
  <c r="J226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37" i="1"/>
  <c r="J14" i="1" l="1"/>
  <c r="J254" i="1"/>
  <c r="J101" i="1"/>
  <c r="J100" i="1"/>
  <c r="I96" i="1"/>
  <c r="I245" i="1"/>
  <c r="H245" i="1"/>
  <c r="J246" i="1"/>
  <c r="J407" i="1"/>
  <c r="I34" i="1"/>
  <c r="J334" i="1" l="1"/>
  <c r="H195" i="1" l="1"/>
  <c r="H194" i="1" s="1"/>
  <c r="J154" i="1"/>
  <c r="H153" i="1"/>
  <c r="J153" i="1" s="1"/>
  <c r="J394" i="1" l="1"/>
  <c r="J406" i="1"/>
  <c r="I237" i="1" l="1"/>
  <c r="J135" i="1" l="1"/>
  <c r="J134" i="1"/>
  <c r="I133" i="1"/>
  <c r="H133" i="1"/>
  <c r="J133" i="1" l="1"/>
  <c r="I241" i="1"/>
  <c r="I234" i="1" s="1"/>
  <c r="J52" i="1" l="1"/>
  <c r="H78" i="1" l="1"/>
  <c r="H80" i="1"/>
  <c r="J80" i="1" s="1"/>
  <c r="H77" i="1" l="1"/>
  <c r="I140" i="1"/>
  <c r="H145" i="1" l="1"/>
  <c r="J81" i="1" l="1"/>
  <c r="J144" i="1" l="1"/>
  <c r="H140" i="1"/>
  <c r="J83" i="1" l="1"/>
  <c r="H34" i="1"/>
  <c r="J36" i="1"/>
  <c r="J26" i="1"/>
  <c r="I194" i="1" l="1"/>
  <c r="J219" i="1"/>
  <c r="J218" i="1"/>
  <c r="H237" i="1"/>
  <c r="J240" i="1"/>
  <c r="J239" i="1"/>
  <c r="I131" i="1"/>
  <c r="J132" i="1"/>
  <c r="J131" i="1" l="1"/>
  <c r="J38" i="1"/>
  <c r="J278" i="1" l="1"/>
  <c r="J107" i="1" l="1"/>
  <c r="J216" i="1"/>
  <c r="J275" i="1" l="1"/>
  <c r="J110" i="1" l="1"/>
  <c r="H323" i="1" l="1"/>
  <c r="J325" i="1"/>
  <c r="J215" i="1" l="1"/>
  <c r="H97" i="1" l="1"/>
  <c r="J331" i="1" l="1"/>
  <c r="J330" i="1"/>
  <c r="J217" i="1" l="1"/>
  <c r="J121" i="1" l="1"/>
  <c r="H120" i="1"/>
  <c r="J120" i="1" s="1"/>
  <c r="J252" i="1" l="1"/>
  <c r="J251" i="1"/>
  <c r="I25" i="1" l="1"/>
  <c r="H25" i="1"/>
  <c r="J33" i="1"/>
  <c r="J32" i="1"/>
  <c r="J214" i="1" l="1"/>
  <c r="J417" i="1" l="1"/>
  <c r="H112" i="1"/>
  <c r="H111" i="1" s="1"/>
  <c r="J113" i="1"/>
  <c r="J99" i="1"/>
  <c r="J98" i="1"/>
  <c r="J44" i="1"/>
  <c r="J40" i="1"/>
  <c r="I392" i="1" l="1"/>
  <c r="J420" i="1"/>
  <c r="J419" i="1"/>
  <c r="J320" i="1" l="1"/>
  <c r="H318" i="1"/>
  <c r="J371" i="1" l="1"/>
  <c r="J370" i="1"/>
  <c r="H392" i="1" l="1"/>
  <c r="H308" i="1"/>
  <c r="H425" i="1" s="1"/>
  <c r="J308" i="1" l="1"/>
  <c r="J309" i="1"/>
  <c r="I348" i="1"/>
  <c r="H375" i="1"/>
  <c r="H373" i="1"/>
  <c r="H356" i="1" l="1"/>
  <c r="J356" i="1" s="1"/>
  <c r="J378" i="1"/>
  <c r="J377" i="1"/>
  <c r="J376" i="1"/>
  <c r="J375" i="1"/>
  <c r="J374" i="1"/>
  <c r="J373" i="1"/>
  <c r="J369" i="1"/>
  <c r="J366" i="1"/>
  <c r="J365" i="1"/>
  <c r="J364" i="1"/>
  <c r="J363" i="1"/>
  <c r="J362" i="1"/>
  <c r="J361" i="1"/>
  <c r="J360" i="1"/>
  <c r="J359" i="1"/>
  <c r="J358" i="1"/>
  <c r="J357" i="1"/>
  <c r="J355" i="1"/>
  <c r="J354" i="1"/>
  <c r="J353" i="1"/>
  <c r="J352" i="1"/>
  <c r="J351" i="1"/>
  <c r="J350" i="1"/>
  <c r="H349" i="1"/>
  <c r="J349" i="1" l="1"/>
  <c r="H348" i="1"/>
  <c r="J348" i="1" s="1"/>
  <c r="H125" i="1"/>
  <c r="J329" i="1" l="1"/>
  <c r="J272" i="1"/>
  <c r="J213" i="1" l="1"/>
  <c r="J212" i="1"/>
  <c r="J300" i="1"/>
  <c r="H299" i="1"/>
  <c r="J299" i="1" s="1"/>
  <c r="H269" i="1"/>
  <c r="J271" i="1"/>
  <c r="H268" i="1" l="1"/>
  <c r="J79" i="1" l="1"/>
  <c r="I78" i="1"/>
  <c r="J128" i="1" l="1"/>
  <c r="I382" i="1" l="1"/>
  <c r="J385" i="1"/>
  <c r="H379" i="1" l="1"/>
  <c r="J382" i="1"/>
  <c r="I379" i="1"/>
  <c r="J380" i="1"/>
  <c r="I125" i="1"/>
  <c r="I122" i="1" s="1"/>
  <c r="J127" i="1"/>
  <c r="J379" i="1" l="1"/>
  <c r="I74" i="1"/>
  <c r="J74" i="1" s="1"/>
  <c r="J76" i="1" l="1"/>
  <c r="I72" i="1"/>
  <c r="H326" i="1" l="1"/>
  <c r="H303" i="1"/>
  <c r="H249" i="1" l="1"/>
  <c r="J43" i="1" l="1"/>
  <c r="J75" i="1" l="1"/>
  <c r="J411" i="1" l="1"/>
  <c r="J152" i="1" l="1"/>
  <c r="I151" i="1"/>
  <c r="H151" i="1"/>
  <c r="J151" i="1" l="1"/>
  <c r="J307" i="1"/>
  <c r="J418" i="1" l="1"/>
  <c r="M422" i="1" l="1"/>
  <c r="J211" i="1"/>
  <c r="I112" i="1" l="1"/>
  <c r="I111" i="1" s="1"/>
  <c r="J208" i="1" l="1"/>
  <c r="J207" i="1"/>
  <c r="J206" i="1"/>
  <c r="J205" i="1"/>
  <c r="J204" i="1"/>
  <c r="J203" i="1"/>
  <c r="J202" i="1"/>
  <c r="J201" i="1"/>
  <c r="J119" i="1" l="1"/>
  <c r="J118" i="1"/>
  <c r="J104" i="1" l="1"/>
  <c r="I59" i="1" l="1"/>
  <c r="H59" i="1"/>
  <c r="J60" i="1"/>
  <c r="J210" i="1" l="1"/>
  <c r="J266" i="1"/>
  <c r="H265" i="1"/>
  <c r="H263" i="1"/>
  <c r="J264" i="1"/>
  <c r="H241" i="1"/>
  <c r="J244" i="1"/>
  <c r="J73" i="1" l="1"/>
  <c r="H72" i="1"/>
  <c r="I77" i="1"/>
  <c r="I61" i="1" s="1"/>
  <c r="J78" i="1"/>
  <c r="J77" i="1" l="1"/>
  <c r="J72" i="1"/>
  <c r="J82" i="1"/>
  <c r="J85" i="1"/>
  <c r="J243" i="1" l="1"/>
  <c r="J328" i="1" l="1"/>
  <c r="H261" i="1" l="1"/>
  <c r="J209" i="1" l="1"/>
  <c r="I147" i="1"/>
  <c r="I136" i="1" s="1"/>
  <c r="J265" i="1"/>
  <c r="J263" i="1"/>
  <c r="J117" i="1" l="1"/>
  <c r="J148" i="1" l="1"/>
  <c r="J149" i="1"/>
  <c r="H136" i="1"/>
  <c r="J147" i="1" l="1"/>
  <c r="H24" i="1" l="1"/>
  <c r="J29" i="1"/>
  <c r="J46" i="1" l="1"/>
  <c r="J47" i="1"/>
  <c r="I95" i="1" l="1"/>
  <c r="J405" i="1"/>
  <c r="I54" i="1" l="1"/>
  <c r="I49" i="1" s="1"/>
  <c r="J34" i="1" l="1"/>
  <c r="J142" i="1"/>
  <c r="I284" i="1" l="1"/>
  <c r="J416" i="1"/>
  <c r="J410" i="1"/>
  <c r="I168" i="1"/>
  <c r="J116" i="1"/>
  <c r="J106" i="1" l="1"/>
  <c r="J404" i="1" l="1"/>
  <c r="J402" i="1"/>
  <c r="J401" i="1"/>
  <c r="J400" i="1"/>
  <c r="J399" i="1"/>
  <c r="J398" i="1"/>
  <c r="J397" i="1"/>
  <c r="J393" i="1"/>
  <c r="J347" i="1"/>
  <c r="J345" i="1"/>
  <c r="J295" i="1"/>
  <c r="J291" i="1"/>
  <c r="J289" i="1"/>
  <c r="J287" i="1"/>
  <c r="J283" i="1"/>
  <c r="J282" i="1"/>
  <c r="J281" i="1"/>
  <c r="J273" i="1"/>
  <c r="J270" i="1"/>
  <c r="J262" i="1"/>
  <c r="J260" i="1"/>
  <c r="J259" i="1"/>
  <c r="J250" i="1"/>
  <c r="J249" i="1"/>
  <c r="J248" i="1"/>
  <c r="J242" i="1"/>
  <c r="J238" i="1"/>
  <c r="J236" i="1"/>
  <c r="J193" i="1"/>
  <c r="J191" i="1"/>
  <c r="J189" i="1"/>
  <c r="J173" i="1"/>
  <c r="J157" i="1"/>
  <c r="J146" i="1"/>
  <c r="J141" i="1"/>
  <c r="J139" i="1"/>
  <c r="J130" i="1"/>
  <c r="J126" i="1"/>
  <c r="J124" i="1"/>
  <c r="J115" i="1"/>
  <c r="J109" i="1"/>
  <c r="J108" i="1"/>
  <c r="J103" i="1"/>
  <c r="J71" i="1"/>
  <c r="J69" i="1"/>
  <c r="J64" i="1"/>
  <c r="J58" i="1"/>
  <c r="J56" i="1"/>
  <c r="J55" i="1"/>
  <c r="J45" i="1"/>
  <c r="J42" i="1"/>
  <c r="J30" i="1"/>
  <c r="J28" i="1"/>
  <c r="J408" i="1"/>
  <c r="J413" i="1"/>
  <c r="J415" i="1"/>
  <c r="J409" i="1"/>
  <c r="J414" i="1"/>
  <c r="J412" i="1"/>
  <c r="I24" i="1" l="1"/>
  <c r="I23" i="1" s="1"/>
  <c r="J298" i="1"/>
  <c r="J296" i="1"/>
  <c r="J327" i="1"/>
  <c r="J324" i="1"/>
  <c r="J321" i="1"/>
  <c r="J319" i="1"/>
  <c r="J305" i="1"/>
  <c r="J304" i="1"/>
  <c r="I303" i="1"/>
  <c r="I389" i="1" l="1"/>
  <c r="H290" i="1"/>
  <c r="J290" i="1" s="1"/>
  <c r="H288" i="1"/>
  <c r="J288" i="1" s="1"/>
  <c r="J196" i="1" l="1"/>
  <c r="J102" i="1"/>
  <c r="J51" i="1"/>
  <c r="J27" i="1"/>
  <c r="J35" i="1" l="1"/>
  <c r="J41" i="1"/>
  <c r="H96" i="1"/>
  <c r="J97" i="1"/>
  <c r="J318" i="1"/>
  <c r="J346" i="1"/>
  <c r="J96" i="1" l="1"/>
  <c r="J344" i="1"/>
  <c r="J395" i="1"/>
  <c r="H423" i="1"/>
  <c r="H68" i="1"/>
  <c r="J68" i="1" s="1"/>
  <c r="H70" i="1"/>
  <c r="J70" i="1" s="1"/>
  <c r="J145" i="1"/>
  <c r="H302" i="1"/>
  <c r="J156" i="1"/>
  <c r="H192" i="1"/>
  <c r="J190" i="1"/>
  <c r="J188" i="1"/>
  <c r="J25" i="1"/>
  <c r="J50" i="1"/>
  <c r="J192" i="1" l="1"/>
  <c r="J343" i="1"/>
  <c r="J302" i="1"/>
  <c r="J303" i="1"/>
  <c r="H67" i="1"/>
  <c r="J67" i="1" s="1"/>
  <c r="H391" i="1"/>
  <c r="H390" i="1" s="1"/>
  <c r="J326" i="1"/>
  <c r="J323" i="1"/>
  <c r="H306" i="1"/>
  <c r="H301" i="1" s="1"/>
  <c r="H292" i="1" s="1"/>
  <c r="H297" i="1"/>
  <c r="J297" i="1" s="1"/>
  <c r="H294" i="1"/>
  <c r="H286" i="1"/>
  <c r="J286" i="1" s="1"/>
  <c r="H285" i="1"/>
  <c r="H280" i="1"/>
  <c r="H267" i="1" s="1"/>
  <c r="J269" i="1"/>
  <c r="J261" i="1"/>
  <c r="J245" i="1"/>
  <c r="J241" i="1"/>
  <c r="J237" i="1"/>
  <c r="H235" i="1"/>
  <c r="H129" i="1"/>
  <c r="J129" i="1" s="1"/>
  <c r="J125" i="1"/>
  <c r="H123" i="1"/>
  <c r="J123" i="1" s="1"/>
  <c r="J112" i="1"/>
  <c r="J111" i="1"/>
  <c r="H63" i="1"/>
  <c r="H57" i="1"/>
  <c r="J57" i="1" s="1"/>
  <c r="H54" i="1"/>
  <c r="J54" i="1" s="1"/>
  <c r="J24" i="1"/>
  <c r="J306" i="1" l="1"/>
  <c r="J301" i="1" s="1"/>
  <c r="J235" i="1"/>
  <c r="H234" i="1"/>
  <c r="J234" i="1" s="1"/>
  <c r="J294" i="1"/>
  <c r="H293" i="1"/>
  <c r="J280" i="1"/>
  <c r="J137" i="1"/>
  <c r="J140" i="1"/>
  <c r="J285" i="1"/>
  <c r="H284" i="1"/>
  <c r="J284" i="1" s="1"/>
  <c r="H62" i="1"/>
  <c r="J63" i="1"/>
  <c r="H122" i="1"/>
  <c r="H95" i="1" s="1"/>
  <c r="H155" i="1"/>
  <c r="J155" i="1" s="1"/>
  <c r="J161" i="1"/>
  <c r="J169" i="1"/>
  <c r="J195" i="1"/>
  <c r="H257" i="1"/>
  <c r="H256" i="1" s="1"/>
  <c r="J258" i="1"/>
  <c r="H49" i="1"/>
  <c r="H23" i="1" s="1"/>
  <c r="J136" i="1" l="1"/>
  <c r="J175" i="1"/>
  <c r="H168" i="1"/>
  <c r="J168" i="1" s="1"/>
  <c r="J122" i="1"/>
  <c r="J95" i="1"/>
  <c r="J293" i="1"/>
  <c r="J194" i="1"/>
  <c r="J62" i="1"/>
  <c r="J61" i="1"/>
  <c r="J257" i="1"/>
  <c r="J256" i="1"/>
  <c r="J268" i="1"/>
  <c r="J267" i="1"/>
  <c r="J23" i="1"/>
  <c r="J49" i="1"/>
  <c r="H389" i="1" l="1"/>
  <c r="H422" i="1" s="1"/>
  <c r="H426" i="1" s="1"/>
  <c r="J292" i="1"/>
  <c r="J389" i="1" s="1"/>
  <c r="J392" i="1" l="1"/>
  <c r="I391" i="1"/>
  <c r="J391" i="1" s="1"/>
  <c r="I390" i="1" l="1"/>
  <c r="J390" i="1" s="1"/>
  <c r="J422" i="1" s="1"/>
  <c r="I422" i="1" l="1"/>
</calcChain>
</file>

<file path=xl/sharedStrings.xml><?xml version="1.0" encoding="utf-8"?>
<sst xmlns="http://schemas.openxmlformats.org/spreadsheetml/2006/main" count="837" uniqueCount="780">
  <si>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</si>
  <si>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</si>
  <si>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</si>
  <si>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</si>
  <si>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</si>
  <si>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</si>
  <si>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</si>
  <si>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</si>
  <si>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</si>
  <si>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</si>
  <si>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</si>
  <si>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</si>
  <si>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</si>
  <si>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</si>
  <si>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</si>
  <si>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</si>
  <si>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</si>
  <si>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</si>
  <si>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</si>
  <si>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</si>
  <si>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</si>
  <si>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</si>
  <si>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</si>
  <si>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</si>
  <si>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</si>
  <si>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</si>
  <si>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</si>
  <si>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</si>
  <si>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</si>
  <si>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</si>
  <si>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</si>
  <si>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</si>
  <si>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</si>
  <si>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</si>
  <si>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</si>
  <si>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</si>
  <si>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</si>
  <si>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</si>
  <si>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</si>
  <si>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</si>
  <si>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</si>
  <si>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</si>
  <si>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</si>
  <si>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</si>
  <si>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</si>
  <si>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</si>
  <si>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</si>
  <si>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</si>
  <si>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</si>
  <si>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</si>
  <si>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</si>
  <si>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</si>
  <si>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</si>
  <si>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</si>
  <si>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</si>
  <si>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</si>
  <si>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</si>
  <si>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</si>
  <si>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</si>
  <si>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</si>
  <si>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</si>
  <si>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</si>
  <si>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</si>
  <si>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</si>
  <si>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</si>
  <si>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</si>
  <si>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</si>
  <si>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</si>
  <si>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</si>
  <si>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</si>
  <si>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</si>
  <si>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</si>
  <si>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</si>
  <si>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</si>
  <si>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</si>
  <si>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</si>
  <si>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</si>
  <si>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</si>
  <si>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</si>
  <si>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</si>
  <si>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</si>
  <si>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</si>
  <si>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</si>
  <si>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</si>
  <si>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</si>
  <si>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</si>
  <si>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</si>
  <si>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</si>
  <si>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</si>
  <si>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</si>
  <si>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</si>
  <si>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</si>
  <si>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</si>
  <si>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</si>
  <si>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</si>
  <si>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</si>
  <si>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</si>
  <si>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</si>
  <si>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</si>
  <si>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</si>
  <si>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</si>
  <si>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</si>
  <si>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</si>
  <si>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</si>
  <si>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</si>
  <si>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</si>
  <si>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</si>
  <si>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</si>
  <si>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</si>
  <si>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</si>
  <si>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</si>
  <si>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</si>
  <si>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</si>
  <si>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</si>
  <si>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</si>
  <si>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</si>
  <si>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</si>
  <si>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</si>
  <si>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</si>
  <si>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</si>
  <si>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</si>
  <si>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</si>
  <si>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</si>
  <si>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</si>
  <si>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</si>
  <si>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</si>
  <si>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</si>
  <si>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</si>
  <si>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</si>
  <si>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</si>
  <si>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</si>
  <si>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</si>
  <si>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</si>
  <si>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</si>
  <si>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</si>
  <si>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</si>
  <si>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</si>
  <si>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</si>
  <si>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</si>
  <si>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</si>
  <si>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</si>
  <si>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</si>
  <si>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</si>
  <si>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</si>
  <si>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</si>
  <si>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</si>
  <si>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</si>
  <si>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</si>
  <si>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</si>
  <si>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</si>
  <si>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</si>
  <si>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</si>
  <si>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</si>
  <si>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</si>
  <si>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</si>
  <si>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</si>
  <si>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</si>
  <si>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</si>
  <si>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</si>
  <si>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</si>
  <si>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</si>
  <si>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</si>
  <si>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</si>
  <si>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</si>
  <si>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</si>
  <si>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</si>
  <si>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</si>
  <si>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</si>
  <si>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</si>
  <si>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</si>
  <si>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</si>
  <si>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</si>
  <si>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</si>
  <si>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</si>
  <si>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</si>
  <si>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</si>
  <si>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</si>
  <si>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</si>
  <si>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</si>
  <si>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</si>
  <si>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</si>
  <si>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</si>
  <si>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</si>
  <si>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</si>
  <si>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</si>
  <si>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</si>
  <si>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</si>
  <si>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</si>
  <si>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</si>
  <si>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</si>
  <si>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</si>
  <si>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</si>
  <si>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</si>
  <si>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</si>
  <si>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</si>
  <si>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</si>
  <si>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</si>
  <si>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</si>
  <si>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</si>
  <si>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</si>
  <si>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</si>
  <si>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</si>
  <si>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</si>
  <si>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</si>
  <si>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</si>
  <si>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</si>
  <si>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</si>
  <si>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</si>
  <si>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</si>
  <si>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</si>
  <si>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</si>
  <si>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</si>
  <si>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</si>
  <si>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</si>
  <si>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</si>
  <si>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</si>
  <si>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</si>
  <si>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</si>
  <si>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</si>
  <si>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</si>
  <si>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</si>
  <si>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</si>
  <si>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</si>
  <si>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</si>
  <si>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</si>
  <si>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</si>
  <si>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</si>
  <si>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</si>
  <si>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</si>
  <si>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</si>
  <si>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</si>
  <si>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</si>
  <si>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</si>
  <si>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</si>
  <si>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</si>
  <si>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</si>
  <si>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</si>
  <si>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</si>
  <si>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</si>
  <si>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</si>
  <si>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</si>
  <si>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</si>
  <si>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</si>
  <si>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</si>
  <si>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</si>
  <si>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</si>
  <si>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</si>
  <si>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</si>
  <si>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</si>
  <si>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</si>
  <si>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</si>
  <si>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</si>
  <si>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</si>
  <si>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</si>
  <si>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</si>
  <si>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</si>
  <si>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</si>
  <si>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</si>
  <si>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</si>
  <si>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</si>
  <si>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</si>
  <si>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</si>
  <si>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</si>
  <si>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</si>
  <si>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</si>
  <si>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</si>
  <si>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</si>
  <si>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</si>
  <si>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</si>
  <si>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</si>
  <si>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</si>
  <si>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</si>
  <si>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</si>
  <si>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</si>
  <si>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</si>
  <si>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</si>
  <si>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</si>
  <si>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</si>
  <si>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</si>
  <si>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</si>
  <si>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</si>
  <si>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</si>
  <si>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</si>
  <si>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</si>
  <si>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</si>
  <si>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</si>
  <si>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</si>
  <si>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</si>
  <si>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</si>
  <si>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</si>
  <si>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</si>
  <si>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</si>
  <si>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</si>
  <si>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</si>
  <si>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</si>
  <si>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</si>
  <si>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</si>
  <si>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</si>
  <si>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</si>
  <si>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</si>
  <si>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</si>
  <si>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</si>
  <si>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</si>
  <si>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</si>
  <si>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</si>
  <si>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</si>
  <si>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</si>
  <si>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</si>
  <si>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</si>
  <si>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</si>
  <si>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</si>
  <si>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</si>
  <si>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</si>
  <si>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</si>
  <si>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</si>
  <si>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</si>
  <si>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</si>
  <si>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</si>
  <si>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</si>
  <si>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</si>
  <si>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</si>
  <si>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</si>
  <si>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</si>
  <si>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</si>
  <si>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</si>
  <si>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</si>
  <si>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</si>
  <si>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</si>
  <si>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</si>
  <si>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</si>
  <si>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</si>
  <si>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</si>
  <si>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</si>
  <si>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</si>
  <si>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</si>
  <si>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</si>
  <si>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</si>
  <si>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</si>
  <si>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</si>
  <si>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</si>
  <si>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</si>
  <si>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</si>
  <si>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</si>
  <si>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</si>
  <si>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</si>
  <si>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</si>
  <si>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</si>
  <si>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</si>
  <si>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</si>
  <si>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</si>
  <si>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</si>
  <si>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</si>
  <si>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</si>
  <si>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</si>
  <si>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</si>
  <si>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</si>
  <si>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</si>
  <si>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</si>
  <si>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</si>
  <si>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</si>
  <si>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</si>
  <si>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</si>
  <si>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</si>
  <si>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</si>
  <si>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</si>
  <si>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</si>
  <si>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</si>
  <si>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</si>
  <si>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</si>
  <si>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</si>
  <si>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</si>
  <si>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</si>
  <si>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</si>
  <si>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</si>
  <si>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</si>
  <si>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</si>
  <si>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</si>
  <si>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</si>
  <si>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</si>
  <si>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</si>
  <si>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</si>
  <si>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</si>
  <si>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</si>
  <si>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</si>
  <si>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</si>
  <si>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</si>
  <si>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</si>
  <si>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</si>
  <si>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</si>
  <si>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</si>
  <si>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</si>
  <si>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</si>
  <si>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</si>
  <si>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</si>
  <si>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</si>
  <si>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</si>
  <si>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</si>
  <si>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</si>
  <si>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</si>
  <si>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</si>
  <si>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</si>
  <si>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</si>
  <si>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</si>
  <si>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</si>
  <si>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</si>
  <si>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</si>
  <si>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</si>
  <si>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</si>
  <si>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</si>
  <si>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</si>
  <si>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</si>
  <si>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</si>
  <si>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</si>
  <si>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</si>
  <si>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</si>
  <si>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</si>
  <si>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</si>
  <si>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</si>
  <si>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</si>
  <si>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</si>
  <si>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</si>
  <si>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</si>
  <si>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</si>
  <si>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</si>
  <si>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</si>
  <si>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</si>
  <si>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</si>
  <si>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</si>
  <si>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</si>
  <si>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</si>
  <si>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</si>
  <si>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</si>
  <si>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</si>
  <si>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</si>
  <si>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</si>
  <si>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</si>
  <si>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</si>
  <si>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</si>
  <si>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</si>
  <si>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</si>
  <si>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</si>
  <si>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</si>
  <si>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</si>
  <si>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</si>
  <si>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</si>
  <si>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</si>
  <si>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</si>
  <si>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</si>
  <si>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</si>
  <si>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</si>
  <si>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</si>
  <si>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</si>
  <si>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</si>
  <si>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</si>
  <si>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</si>
  <si>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</si>
  <si>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</si>
  <si>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</si>
  <si>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</si>
  <si>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</si>
  <si>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</si>
  <si>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</si>
  <si>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</si>
  <si>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</si>
  <si>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</si>
  <si>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</si>
  <si>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</si>
  <si>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</si>
  <si>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</si>
  <si>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</si>
  <si>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</si>
  <si>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</si>
  <si>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</si>
  <si>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</si>
  <si>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</si>
  <si>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</si>
  <si>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</si>
  <si>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</si>
  <si>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</si>
  <si>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</si>
  <si>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</si>
  <si>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</si>
  <si>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</si>
  <si>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</si>
  <si>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</si>
  <si>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</si>
  <si>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</si>
  <si>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</si>
  <si>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</si>
  <si>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</si>
  <si>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</si>
  <si>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</si>
  <si>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</si>
  <si>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</si>
  <si>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</si>
  <si>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</si>
  <si>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</si>
  <si>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</si>
  <si>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</si>
  <si>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</si>
  <si>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</si>
  <si>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</si>
  <si>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</si>
  <si>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</si>
  <si>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</si>
  <si>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</si>
  <si>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</si>
  <si>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</si>
  <si>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</si>
  <si>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</si>
  <si>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</si>
  <si>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</si>
  <si>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</si>
  <si>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</si>
  <si>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</si>
  <si>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</si>
  <si>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</si>
  <si>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</si>
  <si>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</si>
  <si>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</si>
  <si>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</si>
  <si>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</si>
  <si>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</si>
  <si>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</si>
  <si>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</si>
  <si>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</si>
  <si>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</si>
  <si>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</si>
  <si>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</si>
  <si>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</si>
  <si>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</si>
  <si>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</si>
  <si>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</si>
  <si>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</si>
  <si>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</si>
  <si>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</si>
  <si>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</si>
  <si>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</si>
  <si>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</si>
  <si>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</si>
  <si>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</si>
  <si>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</si>
  <si>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</si>
  <si>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</si>
  <si>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</si>
  <si>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</si>
  <si>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</si>
  <si>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</si>
  <si>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</si>
  <si>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</si>
  <si>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</si>
  <si>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</si>
  <si>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</si>
  <si>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</si>
  <si>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</si>
  <si>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</si>
  <si>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</si>
  <si>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</si>
  <si>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</si>
  <si>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</si>
  <si>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</si>
  <si>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</si>
  <si>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</si>
  <si>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</si>
  <si>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</si>
  <si>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</si>
  <si>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</si>
  <si>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</si>
  <si>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</si>
  <si>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</si>
  <si>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</si>
  <si>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</si>
  <si>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</si>
  <si>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</si>
  <si>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</si>
  <si>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</si>
  <si>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</si>
  <si>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</si>
  <si>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</si>
  <si>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</si>
  <si>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</si>
  <si>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</si>
  <si>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</si>
  <si>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</si>
  <si>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</si>
  <si>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</si>
  <si>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</si>
  <si>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</si>
  <si>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</si>
  <si>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</si>
  <si>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</si>
  <si>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</si>
  <si>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</si>
  <si>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</si>
  <si>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</si>
  <si>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</si>
  <si>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</si>
  <si>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</si>
  <si>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</si>
  <si>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</si>
  <si>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</si>
  <si>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</si>
  <si>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</si>
  <si>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</si>
  <si>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</si>
  <si>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</si>
  <si>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</si>
  <si>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</si>
  <si>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</si>
  <si>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</si>
  <si>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</si>
  <si>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</si>
  <si>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</si>
  <si>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</si>
  <si>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</si>
  <si>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</si>
  <si>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</si>
  <si>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</si>
  <si>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</si>
  <si>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</si>
  <si>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</si>
  <si>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</si>
  <si>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</si>
  <si>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</si>
  <si>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</si>
  <si>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</si>
  <si>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</si>
  <si>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</si>
  <si>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</si>
  <si>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</si>
  <si>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</si>
  <si>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</si>
  <si>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</si>
  <si>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</si>
  <si>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</si>
  <si>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</si>
  <si>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</si>
  <si>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</si>
  <si>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</si>
  <si>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</si>
  <si>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</si>
  <si>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</si>
  <si>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</si>
  <si>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</si>
  <si>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</si>
  <si>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</si>
  <si>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</si>
  <si>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</si>
  <si>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</si>
  <si>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</si>
  <si>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</si>
  <si>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</si>
  <si>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</si>
  <si>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</si>
  <si>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</si>
  <si>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</si>
  <si>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</si>
  <si>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</si>
  <si>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</si>
  <si>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</si>
  <si>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</si>
  <si>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</si>
  <si>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</si>
  <si>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</si>
  <si>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</si>
  <si>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</si>
  <si>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</si>
  <si>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</si>
  <si>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</si>
  <si>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</si>
  <si>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</si>
  <si>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</si>
  <si>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</si>
  <si>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</si>
  <si>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</si>
  <si>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</si>
  <si>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</si>
  <si>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</si>
  <si>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</si>
  <si>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</si>
  <si>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</si>
  <si>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</si>
  <si>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</si>
  <si>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</si>
  <si>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</si>
  <si>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</si>
  <si>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</si>
  <si>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</si>
  <si>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</si>
  <si>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</si>
  <si>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</si>
  <si>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</si>
  <si>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</si>
  <si>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</si>
  <si>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</si>
  <si>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</si>
  <si>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</si>
  <si>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</si>
  <si>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</si>
  <si>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</si>
  <si>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</si>
  <si>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</si>
  <si>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</si>
  <si>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</si>
  <si>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</si>
  <si>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</si>
  <si>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</si>
  <si>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</si>
  <si>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</si>
  <si>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</si>
  <si>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</si>
  <si>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</si>
  <si>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</si>
  <si>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</si>
  <si>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</si>
  <si>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</si>
  <si>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</si>
  <si>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</si>
  <si>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</si>
  <si>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</si>
  <si>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</si>
  <si>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</si>
  <si>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</si>
  <si>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</si>
  <si>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</si>
  <si>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</si>
  <si>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</si>
  <si>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</si>
  <si>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</si>
  <si>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</si>
  <si>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</si>
  <si>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</si>
  <si>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</si>
  <si>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</si>
  <si>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</si>
  <si>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</si>
  <si>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</si>
  <si>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</si>
  <si>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</si>
  <si>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</si>
  <si>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</si>
  <si>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</si>
  <si>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</si>
  <si>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</si>
  <si>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</si>
  <si>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</si>
  <si>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</si>
  <si>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</si>
  <si>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</si>
  <si>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</si>
  <si>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</si>
  <si>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</si>
  <si>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</si>
  <si>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</si>
  <si>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</si>
  <si>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</si>
  <si>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</si>
  <si>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</si>
  <si>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</si>
  <si>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</si>
  <si>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</si>
  <si>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</si>
  <si>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</si>
  <si>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</si>
  <si>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</si>
  <si>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</si>
  <si>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</si>
  <si>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</si>
  <si>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Отдельное мероприятие "Обеспечение функционирования мелиоративных систем"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</si>
  <si>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</si>
  <si>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</si>
  <si>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</si>
  <si>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</si>
  <si>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</si>
  <si>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</si>
  <si>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</si>
  <si>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</si>
  <si>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14 0 0Ф L5990</t>
  </si>
  <si>
    <t>Обеспечение и ремонт компьютерной и оргтехники</t>
  </si>
  <si>
    <t>от 26 ноября 2024 № 423-НПА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</si>
</sst>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  <numFmt numFmtId="169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5" fillId="0" borderId="0" xfId="0" applyFont="1" applyAlignment="1">
      <alignment horizontal="right" wrapText="1"/>
    </xf>
    <xf numFmtId="164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169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164" fontId="2" fillId="2" borderId="6" xfId="1" applyFont="1" applyFill="1" applyBorder="1"/>
    <xf numFmtId="0" fontId="21" fillId="2" borderId="16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164" fontId="3" fillId="2" borderId="6" xfId="1" applyFont="1" applyFill="1" applyBorder="1"/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6"/>
  <sheetViews>
    <sheetView tabSelected="1" view="pageBreakPreview" topLeftCell="F1" zoomScaleNormal="150" zoomScaleSheetLayoutView="100" workbookViewId="0">
      <selection activeCell="I3" sqref="I3:J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11.5546875" customWidth="1"/>
    <col min="8" max="8" width="19.44140625" customWidth="1"/>
    <col min="9" max="9" width="20.44140625" customWidth="1"/>
    <col min="10" max="10" width="21.88671875" customWidth="1"/>
    <col min="11" max="11" width="19.5546875" customWidth="1"/>
    <col min="12" max="12" width="13.33203125" customWidth="1"/>
    <col min="13" max="13" width="15.5546875" customWidth="1"/>
  </cols>
  <sheetData>
    <row r="1" spans="1:11" ht="15.75" customHeight="1" x14ac:dyDescent="0.3">
      <c r="H1" s="169" t="s">
        <v>372</v>
      </c>
      <c r="I1" s="169"/>
      <c r="J1" s="169"/>
    </row>
    <row r="2" spans="1:11" ht="15.75" customHeight="1" x14ac:dyDescent="0.3">
      <c r="H2" s="134"/>
      <c r="I2" s="169" t="s">
        <v>436</v>
      </c>
      <c r="J2" s="169"/>
    </row>
    <row r="3" spans="1:11" ht="15.75" customHeight="1" x14ac:dyDescent="0.3">
      <c r="I3" s="169" t="s">
        <v>779</v>
      </c>
      <c r="J3" s="169"/>
    </row>
    <row r="4" spans="1:11" ht="15" customHeight="1" x14ac:dyDescent="0.3"/>
    <row r="5" spans="1:11" ht="15" customHeight="1" x14ac:dyDescent="0.3">
      <c r="H5" s="169" t="s">
        <v>372</v>
      </c>
      <c r="I5" s="169"/>
      <c r="J5" s="169"/>
    </row>
    <row r="6" spans="1:11" ht="13.5" customHeight="1" x14ac:dyDescent="0.3">
      <c r="H6" s="85"/>
      <c r="I6" s="169" t="s">
        <v>436</v>
      </c>
      <c r="J6" s="169"/>
    </row>
    <row r="7" spans="1:11" ht="16.5" customHeight="1" x14ac:dyDescent="0.3">
      <c r="H7" s="52"/>
      <c r="I7" s="169" t="s">
        <v>705</v>
      </c>
      <c r="J7" s="169"/>
    </row>
    <row r="8" spans="1:11" ht="16.5" customHeight="1" x14ac:dyDescent="0.3">
      <c r="H8" s="85"/>
      <c r="I8" s="85"/>
      <c r="J8" s="85"/>
    </row>
    <row r="9" spans="1:11" ht="31.2" customHeight="1" x14ac:dyDescent="0.3">
      <c r="F9" s="176" t="s">
        <v>437</v>
      </c>
      <c r="G9" s="176"/>
      <c r="H9" s="176"/>
      <c r="I9" s="176"/>
      <c r="J9" s="176"/>
    </row>
    <row r="10" spans="1:11" ht="15.6" customHeight="1" x14ac:dyDescent="0.3">
      <c r="A10" s="170"/>
      <c r="B10" s="170"/>
      <c r="C10" s="170"/>
      <c r="D10" s="170"/>
      <c r="E10" s="170"/>
      <c r="F10" s="170"/>
      <c r="G10" s="170"/>
      <c r="H10" s="170"/>
      <c r="J10" s="2" t="s">
        <v>205</v>
      </c>
    </row>
    <row r="11" spans="1:11" ht="16.2" hidden="1" customHeight="1" x14ac:dyDescent="0.3">
      <c r="A11" s="42"/>
      <c r="B11" s="42"/>
      <c r="C11" s="42"/>
      <c r="D11" s="42"/>
      <c r="E11" s="42"/>
      <c r="F11" s="172" t="s">
        <v>36</v>
      </c>
      <c r="G11" s="174" t="s">
        <v>35</v>
      </c>
      <c r="H11" s="58"/>
      <c r="I11" s="168"/>
      <c r="J11" s="168"/>
    </row>
    <row r="12" spans="1:11" ht="34.950000000000003" customHeight="1" x14ac:dyDescent="0.3">
      <c r="A12" s="5"/>
      <c r="B12" s="171" t="s">
        <v>0</v>
      </c>
      <c r="C12" s="168"/>
      <c r="D12" s="168"/>
      <c r="E12" s="168"/>
      <c r="F12" s="173"/>
      <c r="G12" s="175"/>
      <c r="H12" s="43" t="s">
        <v>438</v>
      </c>
      <c r="I12" s="43" t="s">
        <v>249</v>
      </c>
      <c r="J12" s="43" t="s">
        <v>203</v>
      </c>
    </row>
    <row r="13" spans="1:11" ht="13.95" customHeight="1" x14ac:dyDescent="0.3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4">
        <v>3</v>
      </c>
      <c r="I13" s="44">
        <v>4</v>
      </c>
      <c r="J13" s="44">
        <v>5</v>
      </c>
    </row>
    <row r="14" spans="1:11" ht="47.25" customHeight="1" x14ac:dyDescent="0.3">
      <c r="A14" s="5"/>
      <c r="B14" s="4"/>
      <c r="C14" s="4"/>
      <c r="D14" s="4"/>
      <c r="E14" s="4"/>
      <c r="F14" s="145" t="s">
        <v>439</v>
      </c>
      <c r="G14" s="123" t="s">
        <v>440</v>
      </c>
      <c r="H14" s="124">
        <f>SUM(H15+H20)</f>
        <v>251000</v>
      </c>
      <c r="I14" s="124">
        <f>SUM(I15+I20)</f>
        <v>0</v>
      </c>
      <c r="J14" s="124">
        <f>SUM(H14:I14)</f>
        <v>251000</v>
      </c>
    </row>
    <row r="15" spans="1:11" ht="66.75" customHeight="1" x14ac:dyDescent="0.3">
      <c r="A15" s="5"/>
      <c r="B15" s="4"/>
      <c r="C15" s="4"/>
      <c r="D15" s="4"/>
      <c r="E15" s="144"/>
      <c r="F15" s="49" t="s">
        <v>484</v>
      </c>
      <c r="G15" s="41" t="s">
        <v>485</v>
      </c>
      <c r="H15" s="35">
        <f>SUM(H16:H19)</f>
        <v>231000</v>
      </c>
      <c r="I15" s="35">
        <f>SUM(I16:I19)</f>
        <v>0</v>
      </c>
      <c r="J15" s="112">
        <f>SUM(H15:I15)</f>
        <v>231000</v>
      </c>
    </row>
    <row r="16" spans="1:11" ht="31.5" customHeight="1" x14ac:dyDescent="0.3">
      <c r="A16" s="5"/>
      <c r="B16" s="4"/>
      <c r="C16" s="4"/>
      <c r="D16" s="4"/>
      <c r="E16" s="144"/>
      <c r="F16" s="146" t="s">
        <v>486</v>
      </c>
      <c r="G16" s="40" t="s">
        <v>490</v>
      </c>
      <c r="H16" s="36">
        <v>196000</v>
      </c>
      <c r="I16" s="113">
        <v>0</v>
      </c>
      <c r="J16" s="114">
        <f>SUM(H16:I16)</f>
        <v>196000</v>
      </c>
      <c r="K16" s="72"/>
    </row>
    <row r="17" spans="1:12" ht="55.5" customHeight="1" x14ac:dyDescent="0.3">
      <c r="A17" s="5"/>
      <c r="B17" s="4"/>
      <c r="C17" s="4"/>
      <c r="D17" s="4"/>
      <c r="E17" s="144"/>
      <c r="F17" s="146" t="s">
        <v>487</v>
      </c>
      <c r="G17" s="40" t="s">
        <v>491</v>
      </c>
      <c r="H17" s="36">
        <v>15000</v>
      </c>
      <c r="I17" s="113">
        <v>0</v>
      </c>
      <c r="J17" s="114">
        <f t="shared" ref="J17:J22" si="0">SUM(H17:I17)</f>
        <v>15000</v>
      </c>
    </row>
    <row r="18" spans="1:12" ht="45" customHeight="1" thickBot="1" x14ac:dyDescent="0.35">
      <c r="A18" s="5"/>
      <c r="B18" s="4"/>
      <c r="C18" s="4"/>
      <c r="D18" s="4"/>
      <c r="E18" s="4"/>
      <c r="F18" s="92" t="s">
        <v>488</v>
      </c>
      <c r="G18" s="19" t="s">
        <v>492</v>
      </c>
      <c r="H18" s="36">
        <v>10000</v>
      </c>
      <c r="I18" s="113">
        <v>0</v>
      </c>
      <c r="J18" s="114">
        <f t="shared" si="0"/>
        <v>10000</v>
      </c>
    </row>
    <row r="19" spans="1:12" ht="26.25" customHeight="1" x14ac:dyDescent="0.3">
      <c r="A19" s="5"/>
      <c r="B19" s="4"/>
      <c r="C19" s="4"/>
      <c r="D19" s="4"/>
      <c r="E19" s="4"/>
      <c r="F19" s="147" t="s">
        <v>489</v>
      </c>
      <c r="G19" s="19" t="s">
        <v>493</v>
      </c>
      <c r="H19" s="36">
        <v>10000</v>
      </c>
      <c r="I19" s="113">
        <v>0</v>
      </c>
      <c r="J19" s="114">
        <f t="shared" si="0"/>
        <v>10000</v>
      </c>
    </row>
    <row r="20" spans="1:12" ht="30" customHeight="1" x14ac:dyDescent="0.3">
      <c r="A20" s="5"/>
      <c r="B20" s="4"/>
      <c r="C20" s="4"/>
      <c r="D20" s="4"/>
      <c r="E20" s="144"/>
      <c r="F20" s="49" t="s">
        <v>494</v>
      </c>
      <c r="G20" s="41" t="s">
        <v>497</v>
      </c>
      <c r="H20" s="35">
        <f>SUM(H21:H22)</f>
        <v>20000</v>
      </c>
      <c r="I20" s="113">
        <f>SUM(I21:I22)</f>
        <v>0</v>
      </c>
      <c r="J20" s="112">
        <f t="shared" si="0"/>
        <v>20000</v>
      </c>
    </row>
    <row r="21" spans="1:12" ht="36.75" customHeight="1" x14ac:dyDescent="0.3">
      <c r="A21" s="5"/>
      <c r="B21" s="4"/>
      <c r="C21" s="4"/>
      <c r="D21" s="4"/>
      <c r="E21" s="144"/>
      <c r="F21" s="146" t="s">
        <v>495</v>
      </c>
      <c r="G21" s="40" t="s">
        <v>498</v>
      </c>
      <c r="H21" s="36">
        <v>15000</v>
      </c>
      <c r="I21" s="113">
        <v>0</v>
      </c>
      <c r="J21" s="114">
        <f t="shared" si="0"/>
        <v>15000</v>
      </c>
    </row>
    <row r="22" spans="1:12" ht="76.5" customHeight="1" x14ac:dyDescent="0.3">
      <c r="A22" s="5"/>
      <c r="B22" s="4"/>
      <c r="C22" s="4"/>
      <c r="D22" s="4"/>
      <c r="E22" s="144"/>
      <c r="F22" s="146" t="s">
        <v>496</v>
      </c>
      <c r="G22" s="40" t="s">
        <v>499</v>
      </c>
      <c r="H22" s="36">
        <v>5000</v>
      </c>
      <c r="I22" s="113">
        <v>0</v>
      </c>
      <c r="J22" s="114">
        <f t="shared" si="0"/>
        <v>5000</v>
      </c>
    </row>
    <row r="23" spans="1:12" ht="33" customHeight="1" x14ac:dyDescent="0.3">
      <c r="A23" s="8" t="s">
        <v>5</v>
      </c>
      <c r="B23" s="4"/>
      <c r="C23" s="6"/>
      <c r="D23" s="6"/>
      <c r="E23" s="4"/>
      <c r="F23" s="148" t="s">
        <v>441</v>
      </c>
      <c r="G23" s="89" t="s">
        <v>46</v>
      </c>
      <c r="H23" s="90">
        <f>SUM(H24,H34,H49,H57,H59)</f>
        <v>185869615.76000002</v>
      </c>
      <c r="I23" s="90">
        <f>SUM(I24,I34,I49,I57,I59)</f>
        <v>319212577.44</v>
      </c>
      <c r="J23" s="91">
        <f t="shared" ref="J23:J33" si="1">SUM(H23:I23)</f>
        <v>505082193.20000005</v>
      </c>
    </row>
    <row r="24" spans="1:12" ht="28.2" x14ac:dyDescent="0.3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442</v>
      </c>
      <c r="G24" s="39" t="s">
        <v>47</v>
      </c>
      <c r="H24" s="23">
        <f>SUM(H25)</f>
        <v>29736050</v>
      </c>
      <c r="I24" s="35">
        <f>SUM(I25)</f>
        <v>44283220</v>
      </c>
      <c r="J24" s="35">
        <f t="shared" si="1"/>
        <v>74019270</v>
      </c>
    </row>
    <row r="25" spans="1:12" ht="29.25" customHeight="1" x14ac:dyDescent="0.3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29736050</v>
      </c>
      <c r="I25" s="36">
        <f>SUM(I26:I33)</f>
        <v>44283220</v>
      </c>
      <c r="J25" s="36">
        <f t="shared" si="1"/>
        <v>74019270</v>
      </c>
    </row>
    <row r="26" spans="1:12" ht="75.75" customHeight="1" x14ac:dyDescent="0.3">
      <c r="A26" s="5"/>
      <c r="B26" s="4"/>
      <c r="C26" s="6"/>
      <c r="D26" s="6"/>
      <c r="E26" s="4"/>
      <c r="F26" s="16" t="s">
        <v>396</v>
      </c>
      <c r="G26" s="21" t="s">
        <v>397</v>
      </c>
      <c r="H26" s="30">
        <v>520000</v>
      </c>
      <c r="I26" s="37"/>
      <c r="J26" s="36">
        <f t="shared" si="1"/>
        <v>520000</v>
      </c>
      <c r="K26" s="56"/>
      <c r="L26" s="56"/>
    </row>
    <row r="27" spans="1:12" ht="24" customHeight="1" x14ac:dyDescent="0.3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28717050</v>
      </c>
      <c r="I27" s="37">
        <v>0</v>
      </c>
      <c r="J27" s="36">
        <f t="shared" si="1"/>
        <v>28717050</v>
      </c>
      <c r="K27" s="72"/>
      <c r="L27" s="56"/>
    </row>
    <row r="28" spans="1:12" ht="14.25" hidden="1" customHeight="1" x14ac:dyDescent="0.3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3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6">
        <v>0</v>
      </c>
      <c r="J29" s="36">
        <f t="shared" si="1"/>
        <v>0</v>
      </c>
    </row>
    <row r="30" spans="1:12" ht="42" customHeight="1" x14ac:dyDescent="0.3">
      <c r="A30" s="5"/>
      <c r="B30" s="4"/>
      <c r="C30" s="6"/>
      <c r="D30" s="6"/>
      <c r="E30" s="4"/>
      <c r="F30" s="16" t="s">
        <v>310</v>
      </c>
      <c r="G30" s="21" t="s">
        <v>49</v>
      </c>
      <c r="H30" s="30">
        <v>0</v>
      </c>
      <c r="I30" s="36">
        <v>44283220</v>
      </c>
      <c r="J30" s="36">
        <f t="shared" si="1"/>
        <v>44283220</v>
      </c>
      <c r="K30" s="62"/>
    </row>
    <row r="31" spans="1:12" ht="16.5" customHeight="1" x14ac:dyDescent="0.3">
      <c r="A31" s="5"/>
      <c r="B31" s="4"/>
      <c r="C31" s="6"/>
      <c r="D31" s="6"/>
      <c r="E31" s="4"/>
      <c r="F31" s="16" t="s">
        <v>543</v>
      </c>
      <c r="G31" s="21" t="s">
        <v>542</v>
      </c>
      <c r="H31" s="30">
        <v>499000</v>
      </c>
      <c r="I31" s="36"/>
      <c r="J31" s="36">
        <f>SUM(H31:I31)</f>
        <v>499000</v>
      </c>
      <c r="K31" s="135"/>
    </row>
    <row r="32" spans="1:12" ht="13.5" hidden="1" customHeight="1" x14ac:dyDescent="0.3">
      <c r="A32" s="5"/>
      <c r="B32" s="4"/>
      <c r="C32" s="6"/>
      <c r="D32" s="6"/>
      <c r="E32" s="4"/>
      <c r="F32" s="16" t="s">
        <v>357</v>
      </c>
      <c r="G32" s="21" t="s">
        <v>358</v>
      </c>
      <c r="H32" s="30">
        <v>0</v>
      </c>
      <c r="I32" s="36">
        <v>0</v>
      </c>
      <c r="J32" s="36">
        <f t="shared" si="1"/>
        <v>0</v>
      </c>
      <c r="K32" s="66"/>
    </row>
    <row r="33" spans="1:11" ht="12.75" hidden="1" customHeight="1" x14ac:dyDescent="0.3">
      <c r="A33" s="5"/>
      <c r="B33" s="4"/>
      <c r="C33" s="6"/>
      <c r="D33" s="6"/>
      <c r="E33" s="4"/>
      <c r="F33" s="16" t="s">
        <v>357</v>
      </c>
      <c r="G33" s="21" t="s">
        <v>359</v>
      </c>
      <c r="H33" s="30">
        <v>0</v>
      </c>
      <c r="I33" s="36">
        <v>0</v>
      </c>
      <c r="J33" s="36">
        <f t="shared" si="1"/>
        <v>0</v>
      </c>
      <c r="K33" s="66"/>
    </row>
    <row r="34" spans="1:11" ht="30.75" customHeight="1" x14ac:dyDescent="0.3">
      <c r="A34" s="5"/>
      <c r="B34" s="4"/>
      <c r="C34" s="6"/>
      <c r="D34" s="6"/>
      <c r="E34" s="4"/>
      <c r="F34" s="14" t="s">
        <v>460</v>
      </c>
      <c r="G34" s="39" t="s">
        <v>46</v>
      </c>
      <c r="H34" s="23">
        <f>SUM(H35)</f>
        <v>99977300.320000008</v>
      </c>
      <c r="I34" s="23">
        <f>SUM(I35)</f>
        <v>270436617.44</v>
      </c>
      <c r="J34" s="35">
        <f>SUM(H34:I34)</f>
        <v>370413917.75999999</v>
      </c>
      <c r="K34" s="66"/>
    </row>
    <row r="35" spans="1:11" ht="25.2" customHeight="1" x14ac:dyDescent="0.3">
      <c r="A35" s="5"/>
      <c r="B35" s="4"/>
      <c r="C35" s="6"/>
      <c r="D35" s="6"/>
      <c r="E35" s="4"/>
      <c r="F35" s="24" t="s">
        <v>91</v>
      </c>
      <c r="G35" s="115" t="s">
        <v>51</v>
      </c>
      <c r="H35" s="30">
        <f>SUM(H36:H48)</f>
        <v>99977300.320000008</v>
      </c>
      <c r="I35" s="30">
        <f>SUM(I36:I48)</f>
        <v>270436617.44</v>
      </c>
      <c r="J35" s="30">
        <f t="shared" ref="J35:J107" si="2">SUM(H35:I35)</f>
        <v>370413917.75999999</v>
      </c>
    </row>
    <row r="36" spans="1:11" ht="47.25" customHeight="1" x14ac:dyDescent="0.3">
      <c r="A36" s="5"/>
      <c r="B36" s="4"/>
      <c r="C36" s="6"/>
      <c r="D36" s="6"/>
      <c r="E36" s="4"/>
      <c r="F36" s="82" t="s">
        <v>398</v>
      </c>
      <c r="G36" s="115" t="s">
        <v>399</v>
      </c>
      <c r="H36" s="30">
        <v>596000</v>
      </c>
      <c r="I36" s="30"/>
      <c r="J36" s="30">
        <f>SUM(H36:I36)</f>
        <v>596000</v>
      </c>
      <c r="K36" s="72"/>
    </row>
    <row r="37" spans="1:11" ht="37.5" customHeight="1" x14ac:dyDescent="0.3">
      <c r="A37" s="5"/>
      <c r="B37" s="4"/>
      <c r="C37" s="6"/>
      <c r="D37" s="6"/>
      <c r="E37" s="4"/>
      <c r="F37" s="82" t="s">
        <v>668</v>
      </c>
      <c r="G37" s="115" t="s">
        <v>669</v>
      </c>
      <c r="H37" s="30">
        <v>52088.31</v>
      </c>
      <c r="I37" s="30">
        <v>5156743.04</v>
      </c>
      <c r="J37" s="30">
        <f>SUM(H37:I37)</f>
        <v>5208831.3499999996</v>
      </c>
      <c r="K37" s="56"/>
    </row>
    <row r="38" spans="1:11" ht="39.75" customHeight="1" x14ac:dyDescent="0.3">
      <c r="A38" s="5"/>
      <c r="B38" s="4"/>
      <c r="C38" s="6"/>
      <c r="D38" s="6"/>
      <c r="E38" s="4"/>
      <c r="F38" s="82" t="s">
        <v>386</v>
      </c>
      <c r="G38" s="115" t="s">
        <v>387</v>
      </c>
      <c r="H38" s="30">
        <v>0</v>
      </c>
      <c r="I38" s="30">
        <v>1249474.8</v>
      </c>
      <c r="J38" s="30">
        <f>SUM(H38:I38)</f>
        <v>1249474.8</v>
      </c>
      <c r="K38" s="56"/>
    </row>
    <row r="39" spans="1:11" ht="61.5" customHeight="1" x14ac:dyDescent="0.3">
      <c r="A39" s="5"/>
      <c r="B39" s="4"/>
      <c r="C39" s="6"/>
      <c r="D39" s="6"/>
      <c r="E39" s="4"/>
      <c r="F39" s="82" t="s">
        <v>766</v>
      </c>
      <c r="G39" s="115" t="s">
        <v>767</v>
      </c>
      <c r="H39" s="30"/>
      <c r="I39" s="30">
        <v>156240</v>
      </c>
      <c r="J39" s="30">
        <f>SUM(H39:I39)</f>
        <v>156240</v>
      </c>
      <c r="K39" s="56"/>
    </row>
    <row r="40" spans="1:11" ht="25.2" customHeight="1" x14ac:dyDescent="0.3">
      <c r="A40" s="5"/>
      <c r="B40" s="4"/>
      <c r="C40" s="6"/>
      <c r="D40" s="6"/>
      <c r="E40" s="4"/>
      <c r="F40" s="16" t="s">
        <v>278</v>
      </c>
      <c r="G40" s="19" t="s">
        <v>279</v>
      </c>
      <c r="H40" s="30">
        <v>0</v>
      </c>
      <c r="I40" s="36">
        <v>22290840</v>
      </c>
      <c r="J40" s="36">
        <f t="shared" ref="J40" si="3">SUM(H40:I40)</f>
        <v>22290840</v>
      </c>
      <c r="K40" s="56"/>
    </row>
    <row r="41" spans="1:11" ht="27.6" customHeight="1" x14ac:dyDescent="0.3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94811494.25</v>
      </c>
      <c r="I41" s="37">
        <v>0</v>
      </c>
      <c r="J41" s="36">
        <f t="shared" si="2"/>
        <v>94811494.25</v>
      </c>
      <c r="K41" s="72">
        <v>-78562.44</v>
      </c>
    </row>
    <row r="42" spans="1:11" ht="20.25" customHeight="1" x14ac:dyDescent="0.3">
      <c r="A42" s="5"/>
      <c r="B42" s="4"/>
      <c r="C42" s="6"/>
      <c r="D42" s="6"/>
      <c r="E42" s="4"/>
      <c r="F42" s="16" t="s">
        <v>543</v>
      </c>
      <c r="G42" s="21" t="s">
        <v>544</v>
      </c>
      <c r="H42" s="30">
        <v>4370000</v>
      </c>
      <c r="I42" s="37">
        <v>0</v>
      </c>
      <c r="J42" s="36">
        <f t="shared" si="2"/>
        <v>4370000</v>
      </c>
      <c r="K42" s="72"/>
    </row>
    <row r="43" spans="1:11" ht="39" customHeight="1" x14ac:dyDescent="0.3">
      <c r="A43" s="5"/>
      <c r="B43" s="4"/>
      <c r="C43" s="6"/>
      <c r="D43" s="6"/>
      <c r="E43" s="4"/>
      <c r="F43" s="16" t="s">
        <v>314</v>
      </c>
      <c r="G43" s="19" t="s">
        <v>313</v>
      </c>
      <c r="H43" s="30">
        <v>0</v>
      </c>
      <c r="I43" s="36">
        <v>12016620</v>
      </c>
      <c r="J43" s="36">
        <f>SUM(H43:I43)</f>
        <v>12016620</v>
      </c>
      <c r="K43" s="56"/>
    </row>
    <row r="44" spans="1:11" ht="52.95" customHeight="1" x14ac:dyDescent="0.3">
      <c r="A44" s="5"/>
      <c r="B44" s="4"/>
      <c r="C44" s="6"/>
      <c r="D44" s="6"/>
      <c r="E44" s="4"/>
      <c r="F44" s="16" t="s">
        <v>312</v>
      </c>
      <c r="G44" s="19" t="s">
        <v>53</v>
      </c>
      <c r="H44" s="30">
        <v>0</v>
      </c>
      <c r="I44" s="36">
        <v>221389936</v>
      </c>
      <c r="J44" s="36">
        <f t="shared" ref="J44" si="4">SUM(H44:I44)</f>
        <v>221389936</v>
      </c>
      <c r="K44" s="56"/>
    </row>
    <row r="45" spans="1:11" ht="24.75" customHeight="1" x14ac:dyDescent="0.3">
      <c r="A45" s="5"/>
      <c r="B45" s="4"/>
      <c r="C45" s="6"/>
      <c r="D45" s="6"/>
      <c r="E45" s="4"/>
      <c r="F45" s="16" t="s">
        <v>315</v>
      </c>
      <c r="G45" s="19" t="s">
        <v>218</v>
      </c>
      <c r="H45" s="30">
        <v>0</v>
      </c>
      <c r="I45" s="36">
        <v>6676763.5999999996</v>
      </c>
      <c r="J45" s="36">
        <f t="shared" si="2"/>
        <v>6676763.5999999996</v>
      </c>
      <c r="K45" s="62"/>
    </row>
    <row r="46" spans="1:11" ht="16.5" hidden="1" customHeight="1" x14ac:dyDescent="0.3">
      <c r="A46" s="5"/>
      <c r="B46" s="4"/>
      <c r="C46" s="6"/>
      <c r="D46" s="6"/>
      <c r="E46" s="4"/>
      <c r="F46" s="78" t="s">
        <v>226</v>
      </c>
      <c r="G46" s="76" t="s">
        <v>227</v>
      </c>
      <c r="H46" s="30">
        <v>0</v>
      </c>
      <c r="I46" s="37">
        <v>0</v>
      </c>
      <c r="J46" s="36">
        <f t="shared" si="2"/>
        <v>0</v>
      </c>
      <c r="K46" s="56"/>
    </row>
    <row r="47" spans="1:11" ht="15" hidden="1" customHeight="1" x14ac:dyDescent="0.3">
      <c r="A47" s="5"/>
      <c r="B47" s="4"/>
      <c r="C47" s="6"/>
      <c r="D47" s="6"/>
      <c r="E47" s="4"/>
      <c r="F47" s="16" t="s">
        <v>311</v>
      </c>
      <c r="G47" s="19" t="s">
        <v>225</v>
      </c>
      <c r="H47" s="30">
        <v>0</v>
      </c>
      <c r="I47" s="36">
        <v>0</v>
      </c>
      <c r="J47" s="36">
        <f t="shared" si="2"/>
        <v>0</v>
      </c>
      <c r="K47" s="80"/>
    </row>
    <row r="48" spans="1:11" ht="27.75" customHeight="1" x14ac:dyDescent="0.3">
      <c r="A48" s="5"/>
      <c r="B48" s="4"/>
      <c r="C48" s="6"/>
      <c r="D48" s="6"/>
      <c r="E48" s="4"/>
      <c r="F48" s="16" t="s">
        <v>710</v>
      </c>
      <c r="G48" s="19" t="s">
        <v>709</v>
      </c>
      <c r="H48" s="30">
        <v>147717.76000000001</v>
      </c>
      <c r="I48" s="36">
        <v>1500000</v>
      </c>
      <c r="J48" s="36">
        <f t="shared" si="2"/>
        <v>1647717.76</v>
      </c>
      <c r="K48" s="83"/>
    </row>
    <row r="49" spans="1:11" ht="42.6" customHeight="1" x14ac:dyDescent="0.3">
      <c r="A49" s="5"/>
      <c r="B49" s="4"/>
      <c r="C49" s="6"/>
      <c r="D49" s="6"/>
      <c r="E49" s="4"/>
      <c r="F49" s="14" t="s">
        <v>443</v>
      </c>
      <c r="G49" s="39" t="s">
        <v>54</v>
      </c>
      <c r="H49" s="23">
        <f>SUM(H50,H54)</f>
        <v>30784265.440000001</v>
      </c>
      <c r="I49" s="35">
        <f>SUM(I50:I54)</f>
        <v>3102740</v>
      </c>
      <c r="J49" s="35">
        <f t="shared" si="2"/>
        <v>33887005.439999998</v>
      </c>
    </row>
    <row r="50" spans="1:11" ht="36" customHeight="1" x14ac:dyDescent="0.3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28676312</v>
      </c>
      <c r="I50" s="36" t="s">
        <v>730</v>
      </c>
      <c r="J50" s="36">
        <f t="shared" si="2"/>
        <v>28676312</v>
      </c>
      <c r="K50" s="56"/>
    </row>
    <row r="51" spans="1:11" ht="27" customHeight="1" x14ac:dyDescent="0.3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27973756.43</v>
      </c>
      <c r="I51" s="36">
        <v>0</v>
      </c>
      <c r="J51" s="36">
        <f t="shared" si="2"/>
        <v>27973756.43</v>
      </c>
      <c r="K51" s="62"/>
    </row>
    <row r="52" spans="1:11" ht="24" customHeight="1" x14ac:dyDescent="0.3">
      <c r="A52" s="5"/>
      <c r="B52" s="4"/>
      <c r="C52" s="6"/>
      <c r="D52" s="6"/>
      <c r="E52" s="4"/>
      <c r="F52" s="16" t="s">
        <v>409</v>
      </c>
      <c r="G52" s="19" t="s">
        <v>410</v>
      </c>
      <c r="H52" s="30">
        <v>525555.56999999995</v>
      </c>
      <c r="I52" s="36">
        <v>0</v>
      </c>
      <c r="J52" s="36">
        <f t="shared" si="2"/>
        <v>525555.56999999995</v>
      </c>
      <c r="K52" s="83"/>
    </row>
    <row r="53" spans="1:11" ht="18.75" customHeight="1" x14ac:dyDescent="0.3">
      <c r="A53" s="5"/>
      <c r="B53" s="4"/>
      <c r="C53" s="6"/>
      <c r="D53" s="6"/>
      <c r="E53" s="4"/>
      <c r="F53" s="16" t="s">
        <v>543</v>
      </c>
      <c r="G53" s="21" t="s">
        <v>707</v>
      </c>
      <c r="H53" s="30">
        <v>177000</v>
      </c>
      <c r="I53" s="36"/>
      <c r="J53" s="36">
        <f t="shared" si="2"/>
        <v>177000</v>
      </c>
      <c r="K53" s="83"/>
    </row>
    <row r="54" spans="1:11" ht="25.95" customHeight="1" x14ac:dyDescent="0.3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2107953.44</v>
      </c>
      <c r="I54" s="36">
        <f>SUM(I55:I56)</f>
        <v>3102740</v>
      </c>
      <c r="J54" s="36">
        <f t="shared" si="2"/>
        <v>5210693.4399999995</v>
      </c>
      <c r="K54" s="56"/>
    </row>
    <row r="55" spans="1:11" ht="18" customHeight="1" x14ac:dyDescent="0.3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2107953.44</v>
      </c>
      <c r="I55" s="36">
        <v>0</v>
      </c>
      <c r="J55" s="36">
        <f t="shared" si="2"/>
        <v>2107953.44</v>
      </c>
      <c r="K55" s="71">
        <v>78562.44</v>
      </c>
    </row>
    <row r="56" spans="1:11" ht="24" customHeight="1" x14ac:dyDescent="0.3">
      <c r="A56" s="5"/>
      <c r="B56" s="4"/>
      <c r="C56" s="6"/>
      <c r="D56" s="6"/>
      <c r="E56" s="4"/>
      <c r="F56" s="15" t="s">
        <v>316</v>
      </c>
      <c r="G56" s="19" t="s">
        <v>706</v>
      </c>
      <c r="H56" s="30">
        <v>0</v>
      </c>
      <c r="I56" s="36">
        <v>3102740</v>
      </c>
      <c r="J56" s="36">
        <f t="shared" si="2"/>
        <v>3102740</v>
      </c>
      <c r="K56" s="62"/>
    </row>
    <row r="57" spans="1:11" ht="25.95" customHeight="1" x14ac:dyDescent="0.3">
      <c r="A57" s="5"/>
      <c r="B57" s="4"/>
      <c r="C57" s="6"/>
      <c r="D57" s="6"/>
      <c r="E57" s="4"/>
      <c r="F57" s="29" t="s">
        <v>94</v>
      </c>
      <c r="G57" s="22" t="s">
        <v>209</v>
      </c>
      <c r="H57" s="23">
        <f>SUM(H58)</f>
        <v>25372000</v>
      </c>
      <c r="I57" s="35">
        <v>0</v>
      </c>
      <c r="J57" s="35">
        <f t="shared" si="2"/>
        <v>25372000</v>
      </c>
    </row>
    <row r="58" spans="1:11" ht="27" customHeight="1" x14ac:dyDescent="0.3">
      <c r="A58" s="5"/>
      <c r="B58" s="4">
        <v>980</v>
      </c>
      <c r="C58" s="6" t="s">
        <v>8</v>
      </c>
      <c r="D58" s="6"/>
      <c r="E58" s="4"/>
      <c r="F58" s="15" t="s">
        <v>37</v>
      </c>
      <c r="G58" s="21" t="s">
        <v>210</v>
      </c>
      <c r="H58" s="30">
        <v>25372000</v>
      </c>
      <c r="I58" s="36">
        <v>0</v>
      </c>
      <c r="J58" s="36">
        <f t="shared" si="2"/>
        <v>25372000</v>
      </c>
      <c r="K58" s="56"/>
    </row>
    <row r="59" spans="1:11" ht="41.25" customHeight="1" x14ac:dyDescent="0.3">
      <c r="A59" s="5"/>
      <c r="B59" s="4"/>
      <c r="C59" s="6"/>
      <c r="D59" s="6"/>
      <c r="E59" s="4"/>
      <c r="F59" s="54" t="s">
        <v>250</v>
      </c>
      <c r="G59" s="22" t="s">
        <v>251</v>
      </c>
      <c r="H59" s="23">
        <f>SUM(H60)</f>
        <v>0</v>
      </c>
      <c r="I59" s="35">
        <f>SUM(I60)</f>
        <v>1390000</v>
      </c>
      <c r="J59" s="35">
        <f>SUM(J60)</f>
        <v>1390000</v>
      </c>
    </row>
    <row r="60" spans="1:11" ht="27.6" customHeight="1" x14ac:dyDescent="0.3">
      <c r="A60" s="5"/>
      <c r="B60" s="4"/>
      <c r="C60" s="6"/>
      <c r="D60" s="6"/>
      <c r="E60" s="4"/>
      <c r="F60" s="16" t="s">
        <v>319</v>
      </c>
      <c r="G60" s="19" t="s">
        <v>287</v>
      </c>
      <c r="H60" s="30">
        <v>0</v>
      </c>
      <c r="I60" s="36">
        <v>1390000</v>
      </c>
      <c r="J60" s="36">
        <f t="shared" ref="J60" si="5">SUM(H60:I60)</f>
        <v>1390000</v>
      </c>
      <c r="K60" s="56"/>
    </row>
    <row r="61" spans="1:11" ht="30.75" customHeight="1" x14ac:dyDescent="0.3">
      <c r="A61" s="8" t="s">
        <v>9</v>
      </c>
      <c r="B61" s="6"/>
      <c r="C61" s="6"/>
      <c r="D61" s="6"/>
      <c r="E61" s="6"/>
      <c r="F61" s="87" t="s">
        <v>448</v>
      </c>
      <c r="G61" s="22" t="s">
        <v>59</v>
      </c>
      <c r="H61" s="23">
        <f>SUM(H62+H67+H72+H77+H82+H84+H86+H92)</f>
        <v>6520893.0700000003</v>
      </c>
      <c r="I61" s="23">
        <f>SUM(I62+I67+I72+I77+I82+I84+I86)</f>
        <v>69026834.780000001</v>
      </c>
      <c r="J61" s="35">
        <f t="shared" si="2"/>
        <v>75547727.849999994</v>
      </c>
    </row>
    <row r="62" spans="1:11" ht="18" customHeight="1" x14ac:dyDescent="0.3">
      <c r="A62" s="8"/>
      <c r="B62" s="6"/>
      <c r="C62" s="6"/>
      <c r="D62" s="6"/>
      <c r="E62" s="6"/>
      <c r="F62" s="14" t="s">
        <v>444</v>
      </c>
      <c r="G62" s="22" t="s">
        <v>60</v>
      </c>
      <c r="H62" s="23">
        <f>SUM(H63)</f>
        <v>900000</v>
      </c>
      <c r="I62" s="35"/>
      <c r="J62" s="35">
        <f t="shared" si="2"/>
        <v>900000</v>
      </c>
    </row>
    <row r="63" spans="1:11" ht="41.4" customHeight="1" x14ac:dyDescent="0.3">
      <c r="A63" s="8"/>
      <c r="B63" s="6"/>
      <c r="C63" s="6"/>
      <c r="D63" s="6"/>
      <c r="E63" s="6"/>
      <c r="F63" s="27" t="s">
        <v>95</v>
      </c>
      <c r="G63" s="22" t="s">
        <v>61</v>
      </c>
      <c r="H63" s="30">
        <f>SUM(H64)</f>
        <v>900000</v>
      </c>
      <c r="I63" s="36"/>
      <c r="J63" s="36">
        <f t="shared" si="2"/>
        <v>900000</v>
      </c>
    </row>
    <row r="64" spans="1:11" ht="24.75" customHeight="1" x14ac:dyDescent="0.3">
      <c r="A64" s="8"/>
      <c r="B64" s="6"/>
      <c r="C64" s="6"/>
      <c r="D64" s="6"/>
      <c r="E64" s="6"/>
      <c r="F64" s="16" t="s">
        <v>39</v>
      </c>
      <c r="G64" s="21" t="s">
        <v>96</v>
      </c>
      <c r="H64" s="30">
        <f>SUM(H65:H66)</f>
        <v>900000</v>
      </c>
      <c r="I64" s="36"/>
      <c r="J64" s="36">
        <f t="shared" si="2"/>
        <v>900000</v>
      </c>
      <c r="K64" s="56"/>
    </row>
    <row r="65" spans="1:11" ht="17.25" hidden="1" customHeight="1" x14ac:dyDescent="0.3">
      <c r="A65" s="8"/>
      <c r="B65" s="6"/>
      <c r="C65" s="6"/>
      <c r="D65" s="6"/>
      <c r="E65" s="6"/>
      <c r="F65" s="16" t="s">
        <v>377</v>
      </c>
      <c r="G65" s="21"/>
      <c r="H65" s="30">
        <v>500000</v>
      </c>
      <c r="I65" s="36"/>
      <c r="J65" s="36">
        <f t="shared" si="2"/>
        <v>500000</v>
      </c>
      <c r="K65" s="56"/>
    </row>
    <row r="66" spans="1:11" ht="17.25" hidden="1" customHeight="1" x14ac:dyDescent="0.3">
      <c r="A66" s="8"/>
      <c r="B66" s="6"/>
      <c r="C66" s="6"/>
      <c r="D66" s="6"/>
      <c r="E66" s="6"/>
      <c r="F66" s="16" t="s">
        <v>378</v>
      </c>
      <c r="G66" s="21"/>
      <c r="H66" s="30">
        <v>400000</v>
      </c>
      <c r="I66" s="36"/>
      <c r="J66" s="36">
        <f t="shared" si="2"/>
        <v>400000</v>
      </c>
      <c r="K66" s="56"/>
    </row>
    <row r="67" spans="1:11" ht="28.95" customHeight="1" x14ac:dyDescent="0.3">
      <c r="A67" s="8"/>
      <c r="B67" s="6"/>
      <c r="C67" s="6"/>
      <c r="D67" s="6"/>
      <c r="E67" s="6"/>
      <c r="F67" s="120" t="s">
        <v>445</v>
      </c>
      <c r="G67" s="22" t="s">
        <v>62</v>
      </c>
      <c r="H67" s="23">
        <f>SUM(H68,H70)</f>
        <v>5480000</v>
      </c>
      <c r="I67" s="35"/>
      <c r="J67" s="35">
        <f t="shared" si="2"/>
        <v>5480000</v>
      </c>
    </row>
    <row r="68" spans="1:11" ht="15.6" customHeight="1" x14ac:dyDescent="0.3">
      <c r="A68" s="8"/>
      <c r="B68" s="6"/>
      <c r="C68" s="6"/>
      <c r="D68" s="6"/>
      <c r="E68" s="6"/>
      <c r="F68" s="27" t="s">
        <v>100</v>
      </c>
      <c r="G68" s="22" t="s">
        <v>97</v>
      </c>
      <c r="H68" s="30">
        <f>SUM(H69)</f>
        <v>5300000</v>
      </c>
      <c r="I68" s="36"/>
      <c r="J68" s="36">
        <f t="shared" si="2"/>
        <v>5300000</v>
      </c>
    </row>
    <row r="69" spans="1:11" ht="15" customHeight="1" x14ac:dyDescent="0.3">
      <c r="A69" s="8"/>
      <c r="B69" s="6"/>
      <c r="C69" s="6"/>
      <c r="D69" s="6"/>
      <c r="E69" s="6"/>
      <c r="F69" s="121" t="s">
        <v>559</v>
      </c>
      <c r="G69" s="21" t="s">
        <v>560</v>
      </c>
      <c r="H69" s="30">
        <v>5300000</v>
      </c>
      <c r="I69" s="36"/>
      <c r="J69" s="36">
        <f t="shared" si="2"/>
        <v>5300000</v>
      </c>
    </row>
    <row r="70" spans="1:11" ht="24.6" customHeight="1" x14ac:dyDescent="0.3">
      <c r="A70" s="8"/>
      <c r="B70" s="6"/>
      <c r="C70" s="6"/>
      <c r="D70" s="6"/>
      <c r="E70" s="6"/>
      <c r="F70" s="122" t="s">
        <v>101</v>
      </c>
      <c r="G70" s="21" t="s">
        <v>98</v>
      </c>
      <c r="H70" s="30">
        <f>SUM(H71)</f>
        <v>180000</v>
      </c>
      <c r="I70" s="59"/>
      <c r="J70" s="35">
        <f t="shared" si="2"/>
        <v>180000</v>
      </c>
    </row>
    <row r="71" spans="1:11" ht="20.399999999999999" customHeight="1" x14ac:dyDescent="0.3">
      <c r="A71" s="8"/>
      <c r="B71" s="6"/>
      <c r="C71" s="6"/>
      <c r="D71" s="6"/>
      <c r="E71" s="6"/>
      <c r="F71" s="15" t="s">
        <v>44</v>
      </c>
      <c r="G71" s="21" t="s">
        <v>99</v>
      </c>
      <c r="H71" s="30">
        <v>180000</v>
      </c>
      <c r="I71" s="37"/>
      <c r="J71" s="36">
        <f t="shared" si="2"/>
        <v>180000</v>
      </c>
      <c r="K71" s="56"/>
    </row>
    <row r="72" spans="1:11" ht="57" customHeight="1" x14ac:dyDescent="0.3">
      <c r="A72" s="7"/>
      <c r="B72" s="6"/>
      <c r="C72" s="6"/>
      <c r="D72" s="6"/>
      <c r="E72" s="6"/>
      <c r="F72" s="57" t="s">
        <v>446</v>
      </c>
      <c r="G72" s="22" t="s">
        <v>63</v>
      </c>
      <c r="H72" s="35">
        <f>SUM(H73)</f>
        <v>0</v>
      </c>
      <c r="I72" s="35">
        <f>SUM(I75:I76)</f>
        <v>19735228.510000002</v>
      </c>
      <c r="J72" s="35">
        <f t="shared" ref="J72:J85" si="6">SUM(H72:I72)</f>
        <v>19735228.510000002</v>
      </c>
    </row>
    <row r="73" spans="1:11" ht="15.75" hidden="1" customHeight="1" x14ac:dyDescent="0.3">
      <c r="A73" s="7"/>
      <c r="B73" s="6"/>
      <c r="C73" s="6"/>
      <c r="D73" s="6"/>
      <c r="E73" s="6"/>
      <c r="F73" s="47" t="s">
        <v>242</v>
      </c>
      <c r="G73" s="21" t="s">
        <v>243</v>
      </c>
      <c r="H73" s="36">
        <v>0</v>
      </c>
      <c r="I73" s="36">
        <v>0</v>
      </c>
      <c r="J73" s="36">
        <f t="shared" si="6"/>
        <v>0</v>
      </c>
      <c r="K73" s="56"/>
    </row>
    <row r="74" spans="1:11" ht="44.25" customHeight="1" x14ac:dyDescent="0.3">
      <c r="A74" s="7"/>
      <c r="B74" s="6"/>
      <c r="C74" s="6"/>
      <c r="D74" s="6"/>
      <c r="E74" s="6"/>
      <c r="F74" s="47" t="s">
        <v>242</v>
      </c>
      <c r="G74" s="21" t="s">
        <v>240</v>
      </c>
      <c r="H74" s="36"/>
      <c r="I74" s="36">
        <f>SUM(I75:I76)</f>
        <v>19735228.510000002</v>
      </c>
      <c r="J74" s="36">
        <f>SUM(H74:I74)</f>
        <v>19735228.510000002</v>
      </c>
      <c r="K74" s="56"/>
    </row>
    <row r="75" spans="1:11" ht="37.5" hidden="1" customHeight="1" x14ac:dyDescent="0.3">
      <c r="A75" s="7"/>
      <c r="B75" s="6"/>
      <c r="C75" s="6"/>
      <c r="D75" s="6"/>
      <c r="E75" s="6"/>
      <c r="F75" s="77" t="s">
        <v>320</v>
      </c>
      <c r="G75" s="21" t="s">
        <v>504</v>
      </c>
      <c r="H75" s="36">
        <v>0</v>
      </c>
      <c r="I75" s="36">
        <v>0</v>
      </c>
      <c r="J75" s="36">
        <f>SUM(H75:I75)</f>
        <v>0</v>
      </c>
      <c r="K75" s="56"/>
    </row>
    <row r="76" spans="1:11" ht="38.4" customHeight="1" x14ac:dyDescent="0.3">
      <c r="A76" s="7"/>
      <c r="B76" s="6"/>
      <c r="C76" s="6"/>
      <c r="D76" s="6"/>
      <c r="E76" s="6"/>
      <c r="F76" s="77" t="s">
        <v>317</v>
      </c>
      <c r="G76" s="21" t="s">
        <v>722</v>
      </c>
      <c r="H76" s="36"/>
      <c r="I76" s="36">
        <v>19735228.510000002</v>
      </c>
      <c r="J76" s="36">
        <f>SUM(H76:I76)</f>
        <v>19735228.510000002</v>
      </c>
      <c r="K76" s="56"/>
    </row>
    <row r="77" spans="1:11" ht="30" customHeight="1" x14ac:dyDescent="0.3">
      <c r="A77" s="7"/>
      <c r="B77" s="6"/>
      <c r="C77" s="6"/>
      <c r="D77" s="6"/>
      <c r="E77" s="6"/>
      <c r="F77" s="118" t="s">
        <v>697</v>
      </c>
      <c r="G77" s="22" t="s">
        <v>173</v>
      </c>
      <c r="H77" s="35">
        <f>SUM(H78+H80)</f>
        <v>50000</v>
      </c>
      <c r="I77" s="35">
        <f>SUM(I78)</f>
        <v>42590729.270000003</v>
      </c>
      <c r="J77" s="35">
        <f t="shared" si="6"/>
        <v>42640729.270000003</v>
      </c>
    </row>
    <row r="78" spans="1:11" ht="42" customHeight="1" x14ac:dyDescent="0.3">
      <c r="A78" s="7"/>
      <c r="B78" s="6"/>
      <c r="C78" s="6"/>
      <c r="D78" s="6"/>
      <c r="E78" s="6"/>
      <c r="F78" s="102" t="s">
        <v>241</v>
      </c>
      <c r="G78" s="22" t="s">
        <v>282</v>
      </c>
      <c r="H78" s="35">
        <f>SUM(H79)</f>
        <v>0</v>
      </c>
      <c r="I78" s="35">
        <f>SUM(I79)</f>
        <v>42590729.270000003</v>
      </c>
      <c r="J78" s="35">
        <f t="shared" si="6"/>
        <v>42590729.270000003</v>
      </c>
      <c r="K78" s="56"/>
    </row>
    <row r="79" spans="1:11" ht="30" customHeight="1" x14ac:dyDescent="0.3">
      <c r="A79" s="7"/>
      <c r="B79" s="6"/>
      <c r="C79" s="6"/>
      <c r="D79" s="6"/>
      <c r="E79" s="6"/>
      <c r="F79" s="119" t="s">
        <v>461</v>
      </c>
      <c r="G79" s="21" t="s">
        <v>505</v>
      </c>
      <c r="H79" s="36">
        <v>0</v>
      </c>
      <c r="I79" s="36">
        <v>42590729.270000003</v>
      </c>
      <c r="J79" s="36">
        <f t="shared" si="6"/>
        <v>42590729.270000003</v>
      </c>
      <c r="K79" s="56"/>
    </row>
    <row r="80" spans="1:11" ht="43.5" customHeight="1" x14ac:dyDescent="0.3">
      <c r="A80" s="7"/>
      <c r="B80" s="6"/>
      <c r="C80" s="6"/>
      <c r="D80" s="6"/>
      <c r="E80" s="6"/>
      <c r="F80" s="102" t="s">
        <v>408</v>
      </c>
      <c r="G80" s="22" t="s">
        <v>506</v>
      </c>
      <c r="H80" s="35">
        <f>SUM(H81)</f>
        <v>50000</v>
      </c>
      <c r="I80" s="36"/>
      <c r="J80" s="36">
        <f>SUM(H80:I80)</f>
        <v>50000</v>
      </c>
      <c r="K80" s="56"/>
    </row>
    <row r="81" spans="1:11" ht="30" customHeight="1" x14ac:dyDescent="0.3">
      <c r="A81" s="7"/>
      <c r="B81" s="6"/>
      <c r="C81" s="6"/>
      <c r="D81" s="6"/>
      <c r="E81" s="6"/>
      <c r="F81" s="119" t="s">
        <v>407</v>
      </c>
      <c r="G81" s="21" t="s">
        <v>507</v>
      </c>
      <c r="H81" s="36">
        <v>50000</v>
      </c>
      <c r="I81" s="36"/>
      <c r="J81" s="36">
        <f>SUM(H81:I81)</f>
        <v>50000</v>
      </c>
      <c r="K81" s="56"/>
    </row>
    <row r="82" spans="1:11" ht="34.5" hidden="1" customHeight="1" thickBot="1" x14ac:dyDescent="0.35">
      <c r="A82" s="7"/>
      <c r="B82" s="6"/>
      <c r="C82" s="6"/>
      <c r="D82" s="6"/>
      <c r="E82" s="6"/>
      <c r="F82" s="32" t="s">
        <v>664</v>
      </c>
      <c r="G82" s="22" t="s">
        <v>239</v>
      </c>
      <c r="H82" s="35">
        <f>SUM(H83)</f>
        <v>0</v>
      </c>
      <c r="I82" s="35">
        <f>SUM(I83)</f>
        <v>0</v>
      </c>
      <c r="J82" s="35">
        <f t="shared" si="6"/>
        <v>0</v>
      </c>
    </row>
    <row r="83" spans="1:11" ht="51" hidden="1" customHeight="1" thickBot="1" x14ac:dyDescent="0.35">
      <c r="A83" s="7"/>
      <c r="B83" s="6"/>
      <c r="C83" s="6"/>
      <c r="D83" s="6"/>
      <c r="E83" s="6"/>
      <c r="F83" s="151" t="s">
        <v>665</v>
      </c>
      <c r="G83" s="21" t="s">
        <v>666</v>
      </c>
      <c r="H83" s="36">
        <v>0</v>
      </c>
      <c r="I83" s="35"/>
      <c r="J83" s="36">
        <f t="shared" si="6"/>
        <v>0</v>
      </c>
    </row>
    <row r="84" spans="1:11" ht="66.75" customHeight="1" x14ac:dyDescent="0.3">
      <c r="A84" s="7"/>
      <c r="B84" s="6"/>
      <c r="C84" s="6"/>
      <c r="D84" s="6"/>
      <c r="E84" s="149"/>
      <c r="F84" s="79" t="s">
        <v>670</v>
      </c>
      <c r="G84" s="150" t="s">
        <v>239</v>
      </c>
      <c r="H84" s="36">
        <f>SUM(H85)</f>
        <v>0</v>
      </c>
      <c r="I84" s="35">
        <f>SUM(I85)</f>
        <v>1700877</v>
      </c>
      <c r="J84" s="35">
        <f t="shared" si="6"/>
        <v>1700877</v>
      </c>
    </row>
    <row r="85" spans="1:11" ht="37.5" customHeight="1" x14ac:dyDescent="0.3">
      <c r="A85" s="7"/>
      <c r="B85" s="6"/>
      <c r="C85" s="6"/>
      <c r="D85" s="6"/>
      <c r="E85" s="6"/>
      <c r="F85" s="152" t="s">
        <v>388</v>
      </c>
      <c r="G85" s="21" t="s">
        <v>739</v>
      </c>
      <c r="H85" s="36">
        <v>0</v>
      </c>
      <c r="I85" s="36">
        <v>1700877</v>
      </c>
      <c r="J85" s="36">
        <f t="shared" si="6"/>
        <v>1700877</v>
      </c>
      <c r="K85" s="84"/>
    </row>
    <row r="86" spans="1:11" ht="18.75" customHeight="1" x14ac:dyDescent="0.3">
      <c r="A86" s="7"/>
      <c r="B86" s="6"/>
      <c r="C86" s="6"/>
      <c r="D86" s="6"/>
      <c r="E86" s="6"/>
      <c r="F86" s="141" t="s">
        <v>740</v>
      </c>
      <c r="G86" s="22" t="s">
        <v>741</v>
      </c>
      <c r="H86" s="35">
        <f>SUM(H87:H91)</f>
        <v>36893.070000000007</v>
      </c>
      <c r="I86" s="35">
        <f>SUM(I87:I91)</f>
        <v>5000000</v>
      </c>
      <c r="J86" s="35">
        <f t="shared" ref="J86:J94" si="7">SUM(H86:I86)</f>
        <v>5036893.07</v>
      </c>
      <c r="K86" s="84"/>
    </row>
    <row r="87" spans="1:11" ht="26.25" customHeight="1" x14ac:dyDescent="0.3">
      <c r="A87" s="7"/>
      <c r="B87" s="6"/>
      <c r="C87" s="6"/>
      <c r="D87" s="6"/>
      <c r="E87" s="6"/>
      <c r="F87" s="15" t="s">
        <v>742</v>
      </c>
      <c r="G87" s="21" t="s">
        <v>743</v>
      </c>
      <c r="H87" s="36">
        <v>36846.660000000003</v>
      </c>
      <c r="I87" s="36">
        <v>1000000</v>
      </c>
      <c r="J87" s="36">
        <f t="shared" si="7"/>
        <v>1036846.66</v>
      </c>
      <c r="K87" s="84"/>
    </row>
    <row r="88" spans="1:11" ht="13.5" customHeight="1" x14ac:dyDescent="0.3">
      <c r="A88" s="7"/>
      <c r="B88" s="6"/>
      <c r="C88" s="6"/>
      <c r="D88" s="6"/>
      <c r="E88" s="6"/>
      <c r="F88" s="15" t="s">
        <v>748</v>
      </c>
      <c r="G88" s="21" t="s">
        <v>744</v>
      </c>
      <c r="H88" s="36"/>
      <c r="I88" s="36">
        <v>1000000</v>
      </c>
      <c r="J88" s="36">
        <f t="shared" si="7"/>
        <v>1000000</v>
      </c>
      <c r="K88" s="84"/>
    </row>
    <row r="89" spans="1:11" ht="16.5" customHeight="1" x14ac:dyDescent="0.3">
      <c r="A89" s="7"/>
      <c r="B89" s="6"/>
      <c r="C89" s="6"/>
      <c r="D89" s="6"/>
      <c r="E89" s="6"/>
      <c r="F89" s="15" t="s">
        <v>749</v>
      </c>
      <c r="G89" s="21" t="s">
        <v>745</v>
      </c>
      <c r="H89" s="36"/>
      <c r="I89" s="36">
        <v>1000000</v>
      </c>
      <c r="J89" s="36">
        <f t="shared" si="7"/>
        <v>1000000</v>
      </c>
      <c r="K89" s="84"/>
    </row>
    <row r="90" spans="1:11" ht="27" customHeight="1" x14ac:dyDescent="0.3">
      <c r="A90" s="7"/>
      <c r="B90" s="6"/>
      <c r="C90" s="6"/>
      <c r="D90" s="6"/>
      <c r="E90" s="6"/>
      <c r="F90" s="15" t="s">
        <v>750</v>
      </c>
      <c r="G90" s="21" t="s">
        <v>746</v>
      </c>
      <c r="H90" s="36"/>
      <c r="I90" s="36">
        <v>1000000</v>
      </c>
      <c r="J90" s="36">
        <f t="shared" si="7"/>
        <v>1000000</v>
      </c>
      <c r="K90" s="84"/>
    </row>
    <row r="91" spans="1:11" ht="15.75" customHeight="1" x14ac:dyDescent="0.3">
      <c r="A91" s="7"/>
      <c r="B91" s="6"/>
      <c r="C91" s="6"/>
      <c r="D91" s="6"/>
      <c r="E91" s="6"/>
      <c r="F91" s="15" t="s">
        <v>751</v>
      </c>
      <c r="G91" s="21" t="s">
        <v>747</v>
      </c>
      <c r="H91" s="36">
        <v>46.41</v>
      </c>
      <c r="I91" s="36">
        <v>1000000</v>
      </c>
      <c r="J91" s="36">
        <f t="shared" si="7"/>
        <v>1000046.41</v>
      </c>
      <c r="K91" s="84"/>
    </row>
    <row r="92" spans="1:11" ht="48.75" customHeight="1" x14ac:dyDescent="0.3">
      <c r="A92" s="7"/>
      <c r="B92" s="6"/>
      <c r="C92" s="6"/>
      <c r="D92" s="6"/>
      <c r="E92" s="6"/>
      <c r="F92" s="141" t="s">
        <v>759</v>
      </c>
      <c r="G92" s="22" t="s">
        <v>758</v>
      </c>
      <c r="H92" s="35">
        <f>SUM(H93:H94)</f>
        <v>54000</v>
      </c>
      <c r="I92" s="36"/>
      <c r="J92" s="35">
        <f t="shared" si="7"/>
        <v>54000</v>
      </c>
      <c r="K92" s="84"/>
    </row>
    <row r="93" spans="1:11" ht="51" customHeight="1" x14ac:dyDescent="0.3">
      <c r="A93" s="7"/>
      <c r="B93" s="6"/>
      <c r="C93" s="6"/>
      <c r="D93" s="6"/>
      <c r="E93" s="6"/>
      <c r="F93" s="15" t="s">
        <v>760</v>
      </c>
      <c r="G93" s="21" t="s">
        <v>761</v>
      </c>
      <c r="H93" s="36">
        <v>42000</v>
      </c>
      <c r="I93" s="36"/>
      <c r="J93" s="36">
        <f t="shared" si="7"/>
        <v>42000</v>
      </c>
      <c r="K93" s="84"/>
    </row>
    <row r="94" spans="1:11" ht="24" customHeight="1" x14ac:dyDescent="0.3">
      <c r="A94" s="7"/>
      <c r="B94" s="6"/>
      <c r="C94" s="6"/>
      <c r="D94" s="6"/>
      <c r="E94" s="6"/>
      <c r="F94" s="15" t="s">
        <v>763</v>
      </c>
      <c r="G94" s="21" t="s">
        <v>762</v>
      </c>
      <c r="H94" s="36">
        <v>12000</v>
      </c>
      <c r="I94" s="36"/>
      <c r="J94" s="36">
        <f t="shared" si="7"/>
        <v>12000</v>
      </c>
      <c r="K94" s="84"/>
    </row>
    <row r="95" spans="1:11" ht="28.2" x14ac:dyDescent="0.3">
      <c r="A95" s="8" t="s">
        <v>10</v>
      </c>
      <c r="B95" s="6"/>
      <c r="C95" s="6"/>
      <c r="D95" s="6"/>
      <c r="E95" s="6"/>
      <c r="F95" s="87" t="s">
        <v>432</v>
      </c>
      <c r="G95" s="22" t="s">
        <v>64</v>
      </c>
      <c r="H95" s="35">
        <f>SUM(H96,H111,H122,H129,H131,H133)</f>
        <v>98973959.060000002</v>
      </c>
      <c r="I95" s="35">
        <f>SUM(I96,I111,I122,I129,I131,I133)</f>
        <v>555655.4</v>
      </c>
      <c r="J95" s="35">
        <f t="shared" si="2"/>
        <v>99529614.460000008</v>
      </c>
    </row>
    <row r="96" spans="1:11" ht="28.95" customHeight="1" x14ac:dyDescent="0.3">
      <c r="A96" s="8"/>
      <c r="B96" s="6"/>
      <c r="C96" s="6"/>
      <c r="D96" s="6"/>
      <c r="E96" s="6"/>
      <c r="F96" s="14" t="s">
        <v>433</v>
      </c>
      <c r="G96" s="22" t="s">
        <v>65</v>
      </c>
      <c r="H96" s="35">
        <f>SUM(H97)</f>
        <v>59464000</v>
      </c>
      <c r="I96" s="35">
        <f>SUM(I98:I107)</f>
        <v>0</v>
      </c>
      <c r="J96" s="35">
        <f t="shared" si="2"/>
        <v>59464000</v>
      </c>
    </row>
    <row r="97" spans="1:11" ht="28.2" customHeight="1" x14ac:dyDescent="0.3">
      <c r="A97" s="8"/>
      <c r="B97" s="6"/>
      <c r="C97" s="6"/>
      <c r="D97" s="6"/>
      <c r="E97" s="6"/>
      <c r="F97" s="27" t="s">
        <v>102</v>
      </c>
      <c r="G97" s="21" t="s">
        <v>66</v>
      </c>
      <c r="H97" s="36">
        <f>SUM(H98+H99+H100+H102+H106+H108+H109+H110)</f>
        <v>59464000</v>
      </c>
      <c r="I97" s="36">
        <v>0</v>
      </c>
      <c r="J97" s="36">
        <f t="shared" si="2"/>
        <v>59464000</v>
      </c>
    </row>
    <row r="98" spans="1:11" ht="19.2" customHeight="1" x14ac:dyDescent="0.3">
      <c r="A98" s="8"/>
      <c r="B98" s="6"/>
      <c r="C98" s="6"/>
      <c r="D98" s="6"/>
      <c r="E98" s="6"/>
      <c r="F98" s="15" t="s">
        <v>42</v>
      </c>
      <c r="G98" s="21" t="s">
        <v>68</v>
      </c>
      <c r="H98" s="36">
        <v>2080000</v>
      </c>
      <c r="I98" s="37">
        <v>0</v>
      </c>
      <c r="J98" s="36">
        <f t="shared" si="2"/>
        <v>2080000</v>
      </c>
      <c r="K98" s="56">
        <v>200000</v>
      </c>
    </row>
    <row r="99" spans="1:11" ht="16.95" customHeight="1" x14ac:dyDescent="0.3">
      <c r="A99" s="8"/>
      <c r="B99" s="6"/>
      <c r="C99" s="6"/>
      <c r="D99" s="6"/>
      <c r="E99" s="6"/>
      <c r="F99" s="15" t="s">
        <v>270</v>
      </c>
      <c r="G99" s="21" t="s">
        <v>271</v>
      </c>
      <c r="H99" s="36">
        <v>25000</v>
      </c>
      <c r="I99" s="36"/>
      <c r="J99" s="36">
        <f t="shared" si="2"/>
        <v>25000</v>
      </c>
    </row>
    <row r="100" spans="1:11" ht="13.5" customHeight="1" x14ac:dyDescent="0.3">
      <c r="A100" s="8"/>
      <c r="B100" s="6"/>
      <c r="C100" s="6"/>
      <c r="D100" s="6"/>
      <c r="E100" s="6"/>
      <c r="F100" s="15" t="s">
        <v>405</v>
      </c>
      <c r="G100" s="21" t="s">
        <v>406</v>
      </c>
      <c r="H100" s="36">
        <v>540000</v>
      </c>
      <c r="I100" s="36"/>
      <c r="J100" s="36">
        <f t="shared" si="2"/>
        <v>540000</v>
      </c>
      <c r="K100" s="56"/>
    </row>
    <row r="101" spans="1:11" ht="12.75" hidden="1" customHeight="1" x14ac:dyDescent="0.3">
      <c r="A101" s="8"/>
      <c r="B101" s="6"/>
      <c r="C101" s="6"/>
      <c r="D101" s="6"/>
      <c r="E101" s="6"/>
      <c r="F101" s="15" t="s">
        <v>466</v>
      </c>
      <c r="G101" s="21" t="s">
        <v>467</v>
      </c>
      <c r="H101" s="36">
        <v>0</v>
      </c>
      <c r="I101" s="36">
        <v>0</v>
      </c>
      <c r="J101" s="36">
        <f t="shared" si="2"/>
        <v>0</v>
      </c>
      <c r="K101" s="56"/>
    </row>
    <row r="102" spans="1:11" ht="24.75" customHeight="1" x14ac:dyDescent="0.3">
      <c r="A102" s="8"/>
      <c r="B102" s="6"/>
      <c r="C102" s="6"/>
      <c r="D102" s="6"/>
      <c r="E102" s="6"/>
      <c r="F102" s="15" t="s">
        <v>37</v>
      </c>
      <c r="G102" s="21" t="s">
        <v>67</v>
      </c>
      <c r="H102" s="36">
        <v>56615000</v>
      </c>
      <c r="I102" s="36">
        <v>0</v>
      </c>
      <c r="J102" s="36">
        <f t="shared" si="2"/>
        <v>56615000</v>
      </c>
      <c r="K102" s="72">
        <v>-4560000</v>
      </c>
    </row>
    <row r="103" spans="1:11" ht="13.5" hidden="1" customHeight="1" x14ac:dyDescent="0.3">
      <c r="A103" s="8"/>
      <c r="B103" s="6"/>
      <c r="C103" s="6"/>
      <c r="D103" s="6"/>
      <c r="E103" s="6"/>
      <c r="F103" s="15" t="s">
        <v>235</v>
      </c>
      <c r="G103" s="21"/>
      <c r="H103" s="73">
        <v>14672000</v>
      </c>
      <c r="I103" s="37">
        <v>0</v>
      </c>
      <c r="J103" s="36">
        <f t="shared" si="2"/>
        <v>14672000</v>
      </c>
      <c r="K103" s="56"/>
    </row>
    <row r="104" spans="1:11" ht="18" hidden="1" customHeight="1" x14ac:dyDescent="0.3">
      <c r="A104" s="8"/>
      <c r="B104" s="6"/>
      <c r="C104" s="6"/>
      <c r="D104" s="6"/>
      <c r="E104" s="6"/>
      <c r="F104" s="15" t="s">
        <v>236</v>
      </c>
      <c r="G104" s="21"/>
      <c r="H104" s="73">
        <v>46503000</v>
      </c>
      <c r="I104" s="37">
        <v>0</v>
      </c>
      <c r="J104" s="36">
        <f t="shared" si="2"/>
        <v>46503000</v>
      </c>
      <c r="K104" s="56"/>
    </row>
    <row r="105" spans="1:11" ht="18" hidden="1" customHeight="1" x14ac:dyDescent="0.3">
      <c r="A105" s="8"/>
      <c r="B105" s="6"/>
      <c r="C105" s="6"/>
      <c r="D105" s="6"/>
      <c r="E105" s="6"/>
      <c r="F105" s="16" t="s">
        <v>471</v>
      </c>
      <c r="G105" s="21"/>
      <c r="H105" s="73">
        <v>0</v>
      </c>
      <c r="I105" s="37"/>
      <c r="J105" s="36">
        <f>SUM(H105:I105)</f>
        <v>0</v>
      </c>
      <c r="K105" s="56"/>
    </row>
    <row r="106" spans="1:11" ht="19.5" hidden="1" customHeight="1" x14ac:dyDescent="0.3">
      <c r="A106" s="8"/>
      <c r="B106" s="6"/>
      <c r="C106" s="6"/>
      <c r="D106" s="6"/>
      <c r="E106" s="6"/>
      <c r="F106" s="16" t="s">
        <v>269</v>
      </c>
      <c r="G106" s="21" t="s">
        <v>379</v>
      </c>
      <c r="H106" s="38">
        <v>0</v>
      </c>
      <c r="I106" s="37"/>
      <c r="J106" s="36">
        <f t="shared" si="2"/>
        <v>0</v>
      </c>
    </row>
    <row r="107" spans="1:11" ht="27.75" hidden="1" customHeight="1" x14ac:dyDescent="0.3">
      <c r="A107" s="8"/>
      <c r="B107" s="6"/>
      <c r="C107" s="6"/>
      <c r="D107" s="6"/>
      <c r="E107" s="6"/>
      <c r="F107" s="16" t="s">
        <v>383</v>
      </c>
      <c r="G107" s="21" t="s">
        <v>384</v>
      </c>
      <c r="H107" s="73">
        <v>0</v>
      </c>
      <c r="I107" s="36">
        <v>0</v>
      </c>
      <c r="J107" s="36">
        <f t="shared" si="2"/>
        <v>0</v>
      </c>
    </row>
    <row r="108" spans="1:11" ht="18.75" customHeight="1" x14ac:dyDescent="0.3">
      <c r="A108" s="8"/>
      <c r="B108" s="6"/>
      <c r="C108" s="6"/>
      <c r="D108" s="6"/>
      <c r="E108" s="6"/>
      <c r="F108" s="16" t="s">
        <v>543</v>
      </c>
      <c r="G108" s="21" t="s">
        <v>545</v>
      </c>
      <c r="H108" s="36">
        <v>204000</v>
      </c>
      <c r="I108" s="36">
        <v>0</v>
      </c>
      <c r="J108" s="36">
        <f t="shared" ref="J108:J144" si="8">SUM(H108:I108)</f>
        <v>204000</v>
      </c>
      <c r="K108" s="71"/>
    </row>
    <row r="109" spans="1:11" ht="15" hidden="1" customHeight="1" x14ac:dyDescent="0.3">
      <c r="A109" s="8"/>
      <c r="B109" s="6"/>
      <c r="C109" s="6"/>
      <c r="D109" s="6"/>
      <c r="E109" s="6"/>
      <c r="F109" s="15" t="s">
        <v>402</v>
      </c>
      <c r="G109" s="21" t="s">
        <v>403</v>
      </c>
      <c r="H109" s="36"/>
      <c r="I109" s="36">
        <v>0</v>
      </c>
      <c r="J109" s="36">
        <f t="shared" si="8"/>
        <v>0</v>
      </c>
      <c r="K109" s="62"/>
    </row>
    <row r="110" spans="1:11" ht="12.75" hidden="1" customHeight="1" x14ac:dyDescent="0.3">
      <c r="A110" s="8"/>
      <c r="B110" s="6"/>
      <c r="C110" s="6"/>
      <c r="D110" s="6"/>
      <c r="E110" s="6"/>
      <c r="F110" s="15" t="s">
        <v>402</v>
      </c>
      <c r="G110" s="21" t="s">
        <v>404</v>
      </c>
      <c r="H110" s="36">
        <v>0</v>
      </c>
      <c r="I110" s="36"/>
      <c r="J110" s="36">
        <f t="shared" si="8"/>
        <v>0</v>
      </c>
      <c r="K110" s="66"/>
    </row>
    <row r="111" spans="1:11" ht="47.25" customHeight="1" x14ac:dyDescent="0.3">
      <c r="A111" s="5" t="s">
        <v>11</v>
      </c>
      <c r="B111" s="6" t="s">
        <v>24</v>
      </c>
      <c r="C111" s="6" t="s">
        <v>26</v>
      </c>
      <c r="D111" s="6"/>
      <c r="E111" s="6"/>
      <c r="F111" s="53" t="s">
        <v>434</v>
      </c>
      <c r="G111" s="22" t="s">
        <v>69</v>
      </c>
      <c r="H111" s="35">
        <f>SUM(H112+H120)</f>
        <v>28850077.02</v>
      </c>
      <c r="I111" s="35">
        <f>SUM(I112)</f>
        <v>168005</v>
      </c>
      <c r="J111" s="35">
        <f t="shared" si="8"/>
        <v>29018082.02</v>
      </c>
    </row>
    <row r="112" spans="1:11" ht="15" customHeight="1" x14ac:dyDescent="0.3">
      <c r="A112" s="5"/>
      <c r="B112" s="6"/>
      <c r="C112" s="6"/>
      <c r="D112" s="6"/>
      <c r="E112" s="6"/>
      <c r="F112" s="28" t="s">
        <v>103</v>
      </c>
      <c r="G112" s="21" t="s">
        <v>70</v>
      </c>
      <c r="H112" s="36">
        <f>SUM(H113:H117)</f>
        <v>17816697.02</v>
      </c>
      <c r="I112" s="36">
        <f>SUM(I115:I119)</f>
        <v>168005</v>
      </c>
      <c r="J112" s="36">
        <f t="shared" si="8"/>
        <v>17984702.02</v>
      </c>
    </row>
    <row r="113" spans="1:12" ht="25.95" customHeight="1" x14ac:dyDescent="0.3">
      <c r="A113" s="5"/>
      <c r="B113" s="6"/>
      <c r="C113" s="6"/>
      <c r="D113" s="6"/>
      <c r="E113" s="6"/>
      <c r="F113" s="15" t="s">
        <v>43</v>
      </c>
      <c r="G113" s="21" t="s">
        <v>72</v>
      </c>
      <c r="H113" s="36">
        <v>200000</v>
      </c>
      <c r="I113" s="37">
        <v>0</v>
      </c>
      <c r="J113" s="36">
        <f t="shared" ref="J113:J114" si="9">SUM(H113:I113)</f>
        <v>200000</v>
      </c>
    </row>
    <row r="114" spans="1:12" ht="16.5" customHeight="1" x14ac:dyDescent="0.3">
      <c r="A114" s="5"/>
      <c r="B114" s="6"/>
      <c r="C114" s="6"/>
      <c r="D114" s="6"/>
      <c r="E114" s="6"/>
      <c r="F114" s="16" t="s">
        <v>543</v>
      </c>
      <c r="G114" s="21" t="s">
        <v>655</v>
      </c>
      <c r="H114" s="36">
        <v>200000</v>
      </c>
      <c r="I114" s="37"/>
      <c r="J114" s="36">
        <f t="shared" si="9"/>
        <v>200000</v>
      </c>
    </row>
    <row r="115" spans="1:12" ht="27" customHeight="1" x14ac:dyDescent="0.3">
      <c r="A115" s="5"/>
      <c r="B115" s="6"/>
      <c r="C115" s="6"/>
      <c r="D115" s="6"/>
      <c r="E115" s="6"/>
      <c r="F115" s="15" t="s">
        <v>204</v>
      </c>
      <c r="G115" s="21" t="s">
        <v>71</v>
      </c>
      <c r="H115" s="36">
        <v>17415000</v>
      </c>
      <c r="I115" s="37">
        <v>0</v>
      </c>
      <c r="J115" s="36">
        <f t="shared" si="8"/>
        <v>17415000</v>
      </c>
      <c r="K115" s="62"/>
    </row>
    <row r="116" spans="1:12" ht="39" customHeight="1" x14ac:dyDescent="0.3">
      <c r="A116" s="5"/>
      <c r="B116" s="6"/>
      <c r="C116" s="6"/>
      <c r="D116" s="6"/>
      <c r="E116" s="6"/>
      <c r="F116" s="15" t="s">
        <v>219</v>
      </c>
      <c r="G116" s="21" t="s">
        <v>231</v>
      </c>
      <c r="H116" s="36">
        <v>0</v>
      </c>
      <c r="I116" s="36">
        <v>168005</v>
      </c>
      <c r="J116" s="36">
        <f t="shared" si="8"/>
        <v>168005</v>
      </c>
    </row>
    <row r="117" spans="1:12" ht="26.25" customHeight="1" x14ac:dyDescent="0.3">
      <c r="A117" s="5"/>
      <c r="B117" s="6"/>
      <c r="C117" s="6"/>
      <c r="D117" s="6"/>
      <c r="E117" s="6"/>
      <c r="F117" s="15" t="s">
        <v>230</v>
      </c>
      <c r="G117" s="21" t="s">
        <v>231</v>
      </c>
      <c r="H117" s="36">
        <v>1697.02</v>
      </c>
      <c r="I117" s="36">
        <v>0</v>
      </c>
      <c r="J117" s="36">
        <f t="shared" si="8"/>
        <v>1697.02</v>
      </c>
      <c r="K117" s="62"/>
    </row>
    <row r="118" spans="1:12" ht="15.75" hidden="1" customHeight="1" x14ac:dyDescent="0.3">
      <c r="A118" s="5"/>
      <c r="B118" s="6"/>
      <c r="C118" s="6"/>
      <c r="D118" s="6"/>
      <c r="E118" s="6"/>
      <c r="F118" s="15" t="s">
        <v>254</v>
      </c>
      <c r="G118" s="21" t="s">
        <v>266</v>
      </c>
      <c r="H118" s="36">
        <v>0</v>
      </c>
      <c r="I118" s="36">
        <v>0</v>
      </c>
      <c r="J118" s="36">
        <f t="shared" si="8"/>
        <v>0</v>
      </c>
      <c r="L118" s="56"/>
    </row>
    <row r="119" spans="1:12" ht="12.75" hidden="1" customHeight="1" x14ac:dyDescent="0.3">
      <c r="A119" s="5"/>
      <c r="B119" s="6"/>
      <c r="C119" s="6"/>
      <c r="D119" s="6"/>
      <c r="E119" s="6"/>
      <c r="F119" s="15" t="s">
        <v>255</v>
      </c>
      <c r="G119" s="21" t="s">
        <v>267</v>
      </c>
      <c r="H119" s="36">
        <v>0</v>
      </c>
      <c r="I119" s="36">
        <v>0</v>
      </c>
      <c r="J119" s="36">
        <f t="shared" si="8"/>
        <v>0</v>
      </c>
      <c r="L119" s="56"/>
    </row>
    <row r="120" spans="1:12" ht="17.399999999999999" customHeight="1" x14ac:dyDescent="0.3">
      <c r="A120" s="5"/>
      <c r="B120" s="6"/>
      <c r="C120" s="6"/>
      <c r="D120" s="6"/>
      <c r="E120" s="6"/>
      <c r="F120" s="28" t="s">
        <v>365</v>
      </c>
      <c r="G120" s="21" t="s">
        <v>366</v>
      </c>
      <c r="H120" s="36">
        <f>SUM(H121)</f>
        <v>11033380</v>
      </c>
      <c r="I120" s="36"/>
      <c r="J120" s="36">
        <f t="shared" si="8"/>
        <v>11033380</v>
      </c>
      <c r="K120" s="56"/>
      <c r="L120" s="56"/>
    </row>
    <row r="121" spans="1:12" ht="27.75" customHeight="1" x14ac:dyDescent="0.3">
      <c r="A121" s="5"/>
      <c r="B121" s="6"/>
      <c r="C121" s="6"/>
      <c r="D121" s="6"/>
      <c r="E121" s="6"/>
      <c r="F121" s="15" t="s">
        <v>671</v>
      </c>
      <c r="G121" s="21" t="s">
        <v>708</v>
      </c>
      <c r="H121" s="36">
        <v>11033380</v>
      </c>
      <c r="I121" s="36"/>
      <c r="J121" s="36">
        <f t="shared" si="8"/>
        <v>11033380</v>
      </c>
      <c r="K121" s="84"/>
      <c r="L121" s="56"/>
    </row>
    <row r="122" spans="1:12" ht="42" x14ac:dyDescent="0.3">
      <c r="A122" s="5"/>
      <c r="B122" s="6"/>
      <c r="C122" s="6" t="s">
        <v>32</v>
      </c>
      <c r="D122" s="6"/>
      <c r="E122" s="6"/>
      <c r="F122" s="53" t="s">
        <v>435</v>
      </c>
      <c r="G122" s="22" t="s">
        <v>73</v>
      </c>
      <c r="H122" s="35">
        <f>SUM(H124,H125)</f>
        <v>1169882.04</v>
      </c>
      <c r="I122" s="35">
        <f>SUM(I123+I125)</f>
        <v>0</v>
      </c>
      <c r="J122" s="35">
        <f t="shared" si="8"/>
        <v>1169882.04</v>
      </c>
    </row>
    <row r="123" spans="1:12" ht="27.6" x14ac:dyDescent="0.3">
      <c r="A123" s="5"/>
      <c r="B123" s="6"/>
      <c r="C123" s="6"/>
      <c r="D123" s="6"/>
      <c r="E123" s="6"/>
      <c r="F123" s="28" t="s">
        <v>104</v>
      </c>
      <c r="G123" s="21" t="s">
        <v>74</v>
      </c>
      <c r="H123" s="36">
        <f>SUM(H124)</f>
        <v>808897.21</v>
      </c>
      <c r="I123" s="37">
        <v>0</v>
      </c>
      <c r="J123" s="36">
        <f t="shared" si="8"/>
        <v>808897.21</v>
      </c>
      <c r="K123" s="56"/>
    </row>
    <row r="124" spans="1:12" ht="16.2" customHeight="1" x14ac:dyDescent="0.3">
      <c r="A124" s="5" t="s">
        <v>12</v>
      </c>
      <c r="B124" s="6">
        <v>982</v>
      </c>
      <c r="C124" s="6" t="s">
        <v>32</v>
      </c>
      <c r="D124" s="6"/>
      <c r="E124" s="6"/>
      <c r="F124" s="15" t="s">
        <v>672</v>
      </c>
      <c r="G124" s="21" t="s">
        <v>673</v>
      </c>
      <c r="H124" s="36">
        <v>808897.21</v>
      </c>
      <c r="I124" s="37">
        <v>0</v>
      </c>
      <c r="J124" s="36">
        <f t="shared" si="8"/>
        <v>808897.21</v>
      </c>
      <c r="K124" s="62">
        <v>139015.17000000001</v>
      </c>
    </row>
    <row r="125" spans="1:12" ht="27.6" x14ac:dyDescent="0.3">
      <c r="A125" s="5"/>
      <c r="B125" s="6"/>
      <c r="C125" s="6"/>
      <c r="D125" s="6"/>
      <c r="E125" s="6"/>
      <c r="F125" s="28" t="s">
        <v>106</v>
      </c>
      <c r="G125" s="21" t="s">
        <v>107</v>
      </c>
      <c r="H125" s="36">
        <f>SUM(H126:H128)</f>
        <v>360984.83</v>
      </c>
      <c r="I125" s="36">
        <f>SUM(I126:I127)</f>
        <v>0</v>
      </c>
      <c r="J125" s="36">
        <f t="shared" si="8"/>
        <v>360984.83</v>
      </c>
      <c r="K125" s="56"/>
    </row>
    <row r="126" spans="1:12" ht="13.5" customHeight="1" x14ac:dyDescent="0.3">
      <c r="A126" s="5"/>
      <c r="B126" s="6"/>
      <c r="C126" s="6"/>
      <c r="D126" s="6"/>
      <c r="E126" s="6"/>
      <c r="F126" s="15" t="s">
        <v>136</v>
      </c>
      <c r="G126" s="21" t="s">
        <v>108</v>
      </c>
      <c r="H126" s="36">
        <v>360984.83</v>
      </c>
      <c r="I126" s="37">
        <v>0</v>
      </c>
      <c r="J126" s="36">
        <f t="shared" si="8"/>
        <v>360984.83</v>
      </c>
      <c r="K126" s="62">
        <v>-139015.17000000001</v>
      </c>
    </row>
    <row r="127" spans="1:12" ht="0.75" hidden="1" customHeight="1" x14ac:dyDescent="0.3">
      <c r="A127" s="5"/>
      <c r="B127" s="6"/>
      <c r="C127" s="6"/>
      <c r="D127" s="6"/>
      <c r="E127" s="6"/>
      <c r="F127" s="15" t="s">
        <v>364</v>
      </c>
      <c r="G127" s="21" t="s">
        <v>360</v>
      </c>
      <c r="H127" s="36">
        <v>0</v>
      </c>
      <c r="I127" s="36">
        <v>0</v>
      </c>
      <c r="J127" s="36">
        <f t="shared" si="8"/>
        <v>0</v>
      </c>
      <c r="K127" s="56"/>
    </row>
    <row r="128" spans="1:12" ht="27" hidden="1" customHeight="1" x14ac:dyDescent="0.3">
      <c r="A128" s="5"/>
      <c r="B128" s="6"/>
      <c r="C128" s="6"/>
      <c r="D128" s="6"/>
      <c r="E128" s="6"/>
      <c r="F128" s="15" t="s">
        <v>364</v>
      </c>
      <c r="G128" s="21" t="s">
        <v>361</v>
      </c>
      <c r="H128" s="36">
        <v>0</v>
      </c>
      <c r="I128" s="37"/>
      <c r="J128" s="36">
        <f t="shared" si="8"/>
        <v>0</v>
      </c>
      <c r="K128" s="56"/>
    </row>
    <row r="129" spans="1:11" ht="27" x14ac:dyDescent="0.3">
      <c r="A129" s="5"/>
      <c r="B129" s="6"/>
      <c r="C129" s="6"/>
      <c r="D129" s="6"/>
      <c r="E129" s="6"/>
      <c r="F129" s="20" t="s">
        <v>105</v>
      </c>
      <c r="G129" s="22" t="s">
        <v>211</v>
      </c>
      <c r="H129" s="35">
        <f>SUM(H130)</f>
        <v>9340000</v>
      </c>
      <c r="I129" s="59">
        <v>0</v>
      </c>
      <c r="J129" s="35">
        <f t="shared" si="8"/>
        <v>9340000</v>
      </c>
    </row>
    <row r="130" spans="1:11" ht="24.6" x14ac:dyDescent="0.3">
      <c r="A130" s="5"/>
      <c r="B130" s="6"/>
      <c r="C130" s="6"/>
      <c r="D130" s="6"/>
      <c r="E130" s="6"/>
      <c r="F130" s="15" t="s">
        <v>37</v>
      </c>
      <c r="G130" s="21" t="s">
        <v>212</v>
      </c>
      <c r="H130" s="36">
        <v>9340000</v>
      </c>
      <c r="I130" s="37">
        <v>0</v>
      </c>
      <c r="J130" s="36">
        <f t="shared" si="8"/>
        <v>9340000</v>
      </c>
      <c r="K130" s="56"/>
    </row>
    <row r="131" spans="1:11" ht="39.75" customHeight="1" x14ac:dyDescent="0.3">
      <c r="A131" s="5"/>
      <c r="B131" s="6"/>
      <c r="C131" s="6"/>
      <c r="D131" s="6"/>
      <c r="E131" s="6"/>
      <c r="F131" s="20" t="s">
        <v>389</v>
      </c>
      <c r="G131" s="22" t="s">
        <v>391</v>
      </c>
      <c r="H131" s="35">
        <f>SUM(H132)</f>
        <v>0</v>
      </c>
      <c r="I131" s="35">
        <f>SUM(I132)</f>
        <v>250000</v>
      </c>
      <c r="J131" s="35">
        <f t="shared" si="8"/>
        <v>250000</v>
      </c>
    </row>
    <row r="132" spans="1:11" ht="23.25" customHeight="1" x14ac:dyDescent="0.3">
      <c r="A132" s="5"/>
      <c r="B132" s="6"/>
      <c r="C132" s="6"/>
      <c r="D132" s="6"/>
      <c r="E132" s="6"/>
      <c r="F132" s="15" t="s">
        <v>390</v>
      </c>
      <c r="G132" s="21" t="s">
        <v>462</v>
      </c>
      <c r="H132" s="36">
        <v>0</v>
      </c>
      <c r="I132" s="36">
        <v>250000</v>
      </c>
      <c r="J132" s="36">
        <f t="shared" si="8"/>
        <v>250000</v>
      </c>
      <c r="K132" s="56"/>
    </row>
    <row r="133" spans="1:11" ht="28.5" customHeight="1" x14ac:dyDescent="0.3">
      <c r="A133" s="5"/>
      <c r="B133" s="6"/>
      <c r="C133" s="6"/>
      <c r="D133" s="6"/>
      <c r="E133" s="6"/>
      <c r="F133" s="20" t="s">
        <v>411</v>
      </c>
      <c r="G133" s="22" t="s">
        <v>412</v>
      </c>
      <c r="H133" s="35">
        <f>SUM(H134:H135)</f>
        <v>150000</v>
      </c>
      <c r="I133" s="35">
        <f>SUM(I134:I135)</f>
        <v>137650.4</v>
      </c>
      <c r="J133" s="35">
        <f t="shared" si="8"/>
        <v>287650.40000000002</v>
      </c>
      <c r="K133" s="56"/>
    </row>
    <row r="134" spans="1:11" ht="30" customHeight="1" x14ac:dyDescent="0.3">
      <c r="A134" s="5"/>
      <c r="B134" s="6"/>
      <c r="C134" s="6"/>
      <c r="D134" s="6"/>
      <c r="E134" s="6"/>
      <c r="F134" s="15" t="s">
        <v>402</v>
      </c>
      <c r="G134" s="21" t="s">
        <v>413</v>
      </c>
      <c r="H134" s="36">
        <v>0</v>
      </c>
      <c r="I134" s="36">
        <v>137650.4</v>
      </c>
      <c r="J134" s="36">
        <f t="shared" si="8"/>
        <v>137650.4</v>
      </c>
      <c r="K134" s="56"/>
    </row>
    <row r="135" spans="1:11" ht="31.5" customHeight="1" x14ac:dyDescent="0.3">
      <c r="A135" s="5"/>
      <c r="B135" s="6"/>
      <c r="C135" s="6"/>
      <c r="D135" s="6"/>
      <c r="E135" s="6"/>
      <c r="F135" s="15" t="s">
        <v>402</v>
      </c>
      <c r="G135" s="21" t="s">
        <v>413</v>
      </c>
      <c r="H135" s="36">
        <v>150000</v>
      </c>
      <c r="I135" s="36">
        <v>0</v>
      </c>
      <c r="J135" s="36">
        <f t="shared" si="8"/>
        <v>150000</v>
      </c>
      <c r="K135" s="56"/>
    </row>
    <row r="136" spans="1:11" ht="42" x14ac:dyDescent="0.3">
      <c r="A136" s="8" t="s">
        <v>13</v>
      </c>
      <c r="B136" s="6"/>
      <c r="C136" s="6"/>
      <c r="D136" s="6"/>
      <c r="E136" s="6"/>
      <c r="F136" s="87" t="s">
        <v>447</v>
      </c>
      <c r="G136" s="22" t="s">
        <v>75</v>
      </c>
      <c r="H136" s="35">
        <f>SUM(H137+H140+H145+H147)</f>
        <v>26143750</v>
      </c>
      <c r="I136" s="35">
        <f>SUM(I137+I140+I145+I147)</f>
        <v>6168276.29</v>
      </c>
      <c r="J136" s="35">
        <f>SUM(J137,J140,J145,J147,J151,J153)</f>
        <v>32312026.289999999</v>
      </c>
    </row>
    <row r="137" spans="1:11" ht="26.25" customHeight="1" x14ac:dyDescent="0.3">
      <c r="A137" s="5"/>
      <c r="B137" s="6"/>
      <c r="C137" s="6"/>
      <c r="D137" s="6"/>
      <c r="E137" s="6"/>
      <c r="F137" s="20" t="s">
        <v>109</v>
      </c>
      <c r="G137" s="21" t="s">
        <v>199</v>
      </c>
      <c r="H137" s="36">
        <f>SUM(H138:H139)</f>
        <v>1440000</v>
      </c>
      <c r="I137" s="36">
        <v>0</v>
      </c>
      <c r="J137" s="36">
        <f t="shared" si="8"/>
        <v>1440000</v>
      </c>
    </row>
    <row r="138" spans="1:11" ht="26.25" customHeight="1" x14ac:dyDescent="0.3">
      <c r="A138" s="5"/>
      <c r="B138" s="6"/>
      <c r="C138" s="6"/>
      <c r="D138" s="6"/>
      <c r="E138" s="6"/>
      <c r="F138" s="125" t="s">
        <v>472</v>
      </c>
      <c r="G138" s="21" t="s">
        <v>473</v>
      </c>
      <c r="H138" s="36">
        <v>440000</v>
      </c>
      <c r="I138" s="36"/>
      <c r="J138" s="36">
        <f t="shared" si="8"/>
        <v>440000</v>
      </c>
    </row>
    <row r="139" spans="1:11" x14ac:dyDescent="0.3">
      <c r="A139" s="5"/>
      <c r="B139" s="6"/>
      <c r="C139" s="6"/>
      <c r="D139" s="6"/>
      <c r="E139" s="6"/>
      <c r="F139" s="125" t="s">
        <v>474</v>
      </c>
      <c r="G139" s="21" t="s">
        <v>475</v>
      </c>
      <c r="H139" s="36">
        <v>1000000</v>
      </c>
      <c r="I139" s="36">
        <v>0</v>
      </c>
      <c r="J139" s="36">
        <f t="shared" si="8"/>
        <v>1000000</v>
      </c>
      <c r="K139" s="62"/>
    </row>
    <row r="140" spans="1:11" ht="27" x14ac:dyDescent="0.3">
      <c r="A140" s="5"/>
      <c r="B140" s="6"/>
      <c r="C140" s="6"/>
      <c r="D140" s="6"/>
      <c r="E140" s="6"/>
      <c r="F140" s="20" t="s">
        <v>137</v>
      </c>
      <c r="G140" s="21" t="s">
        <v>200</v>
      </c>
      <c r="H140" s="36">
        <f>SUM(H141:H144)</f>
        <v>23697750</v>
      </c>
      <c r="I140" s="36">
        <f>SUM(I141:I144)</f>
        <v>5574311</v>
      </c>
      <c r="J140" s="36">
        <f t="shared" si="8"/>
        <v>29272061</v>
      </c>
    </row>
    <row r="141" spans="1:11" ht="27.75" customHeight="1" x14ac:dyDescent="0.3">
      <c r="A141" s="5"/>
      <c r="B141" s="6"/>
      <c r="C141" s="6"/>
      <c r="D141" s="6"/>
      <c r="E141" s="6"/>
      <c r="F141" s="125" t="s">
        <v>476</v>
      </c>
      <c r="G141" s="21" t="s">
        <v>477</v>
      </c>
      <c r="H141" s="36">
        <v>6495655</v>
      </c>
      <c r="I141" s="36">
        <v>0</v>
      </c>
      <c r="J141" s="36">
        <f t="shared" si="8"/>
        <v>6495655</v>
      </c>
      <c r="K141" s="62"/>
    </row>
    <row r="142" spans="1:11" ht="15.75" customHeight="1" x14ac:dyDescent="0.3">
      <c r="A142" s="5"/>
      <c r="B142" s="6"/>
      <c r="C142" s="6"/>
      <c r="D142" s="6"/>
      <c r="E142" s="6"/>
      <c r="F142" s="125" t="s">
        <v>478</v>
      </c>
      <c r="G142" s="21" t="s">
        <v>479</v>
      </c>
      <c r="H142" s="36">
        <v>8189000</v>
      </c>
      <c r="I142" s="36">
        <v>0</v>
      </c>
      <c r="J142" s="36">
        <f t="shared" si="8"/>
        <v>8189000</v>
      </c>
      <c r="K142" s="56"/>
    </row>
    <row r="143" spans="1:11" ht="17.25" customHeight="1" x14ac:dyDescent="0.3">
      <c r="A143" s="5"/>
      <c r="B143" s="6"/>
      <c r="C143" s="6"/>
      <c r="D143" s="6"/>
      <c r="E143" s="6"/>
      <c r="F143" s="125" t="s">
        <v>480</v>
      </c>
      <c r="G143" s="21" t="s">
        <v>481</v>
      </c>
      <c r="H143" s="36">
        <v>9013095</v>
      </c>
      <c r="I143" s="36"/>
      <c r="J143" s="36">
        <f t="shared" si="8"/>
        <v>9013095</v>
      </c>
      <c r="K143" s="56"/>
    </row>
    <row r="144" spans="1:11" ht="29.25" customHeight="1" x14ac:dyDescent="0.3">
      <c r="A144" s="5"/>
      <c r="B144" s="6"/>
      <c r="C144" s="6"/>
      <c r="D144" s="6"/>
      <c r="E144" s="6"/>
      <c r="F144" s="125" t="s">
        <v>400</v>
      </c>
      <c r="G144" s="21" t="s">
        <v>401</v>
      </c>
      <c r="H144" s="36">
        <v>0</v>
      </c>
      <c r="I144" s="36">
        <v>5574311</v>
      </c>
      <c r="J144" s="36">
        <f t="shared" si="8"/>
        <v>5574311</v>
      </c>
      <c r="K144" s="56"/>
    </row>
    <row r="145" spans="1:11" ht="55.5" hidden="1" customHeight="1" thickBot="1" x14ac:dyDescent="0.35">
      <c r="A145" s="5"/>
      <c r="B145" s="6"/>
      <c r="C145" s="6"/>
      <c r="D145" s="6"/>
      <c r="E145" s="6"/>
      <c r="F145" s="99" t="s">
        <v>172</v>
      </c>
      <c r="G145" s="21" t="s">
        <v>201</v>
      </c>
      <c r="H145" s="36">
        <f>SUM(H146)</f>
        <v>0</v>
      </c>
      <c r="I145" s="36">
        <v>0</v>
      </c>
      <c r="J145" s="36">
        <f t="shared" ref="J145:J148" si="10">SUM(H145:I145)</f>
        <v>0</v>
      </c>
    </row>
    <row r="146" spans="1:11" ht="18.75" hidden="1" customHeight="1" thickBot="1" x14ac:dyDescent="0.35">
      <c r="A146" s="5"/>
      <c r="B146" s="6"/>
      <c r="C146" s="6"/>
      <c r="D146" s="6"/>
      <c r="E146" s="6"/>
      <c r="F146" s="98" t="s">
        <v>557</v>
      </c>
      <c r="G146" s="21" t="s">
        <v>482</v>
      </c>
      <c r="H146" s="36">
        <v>0</v>
      </c>
      <c r="I146" s="36">
        <v>0</v>
      </c>
      <c r="J146" s="36">
        <f t="shared" si="10"/>
        <v>0</v>
      </c>
      <c r="K146" s="62"/>
    </row>
    <row r="147" spans="1:11" ht="26.25" customHeight="1" x14ac:dyDescent="0.3">
      <c r="A147" s="5"/>
      <c r="B147" s="6"/>
      <c r="C147" s="6"/>
      <c r="D147" s="6"/>
      <c r="E147" s="6"/>
      <c r="F147" s="126" t="s">
        <v>483</v>
      </c>
      <c r="G147" s="21" t="s">
        <v>202</v>
      </c>
      <c r="H147" s="36">
        <f>SUM(H148:H150)</f>
        <v>1006000</v>
      </c>
      <c r="I147" s="36">
        <f>SUM(I148:I149)</f>
        <v>593965.29</v>
      </c>
      <c r="J147" s="36">
        <f t="shared" si="10"/>
        <v>1599965.29</v>
      </c>
    </row>
    <row r="148" spans="1:11" ht="16.95" customHeight="1" x14ac:dyDescent="0.3">
      <c r="A148" s="5"/>
      <c r="B148" s="6"/>
      <c r="C148" s="6"/>
      <c r="D148" s="6"/>
      <c r="E148" s="6"/>
      <c r="F148" s="77" t="s">
        <v>232</v>
      </c>
      <c r="G148" s="21" t="s">
        <v>654</v>
      </c>
      <c r="H148" s="36">
        <v>6000</v>
      </c>
      <c r="I148" s="36">
        <v>0</v>
      </c>
      <c r="J148" s="36">
        <f t="shared" si="10"/>
        <v>6000</v>
      </c>
      <c r="K148" s="62"/>
    </row>
    <row r="149" spans="1:11" ht="16.5" customHeight="1" x14ac:dyDescent="0.3">
      <c r="A149" s="5"/>
      <c r="B149" s="6"/>
      <c r="C149" s="6"/>
      <c r="D149" s="6"/>
      <c r="E149" s="6"/>
      <c r="F149" s="15" t="s">
        <v>232</v>
      </c>
      <c r="G149" s="40" t="s">
        <v>654</v>
      </c>
      <c r="H149" s="36">
        <v>0</v>
      </c>
      <c r="I149" s="36">
        <v>593965.29</v>
      </c>
      <c r="J149" s="36">
        <f>SUM(I149)</f>
        <v>593965.29</v>
      </c>
      <c r="K149" s="64"/>
    </row>
    <row r="150" spans="1:11" ht="13.5" customHeight="1" x14ac:dyDescent="0.3">
      <c r="A150" s="5"/>
      <c r="B150" s="6"/>
      <c r="C150" s="6"/>
      <c r="D150" s="6"/>
      <c r="E150" s="6"/>
      <c r="F150" s="15" t="s">
        <v>719</v>
      </c>
      <c r="G150" s="69" t="s">
        <v>720</v>
      </c>
      <c r="H150" s="36">
        <v>1000000</v>
      </c>
      <c r="I150" s="36"/>
      <c r="J150" s="36">
        <f>SUM(H150:I150)</f>
        <v>1000000</v>
      </c>
      <c r="K150" s="70"/>
    </row>
    <row r="151" spans="1:11" ht="14.25" hidden="1" customHeight="1" x14ac:dyDescent="0.3">
      <c r="A151" s="5"/>
      <c r="B151" s="6"/>
      <c r="C151" s="6"/>
      <c r="D151" s="6"/>
      <c r="E151" s="6"/>
      <c r="F151" s="3" t="s">
        <v>272</v>
      </c>
      <c r="G151" s="69" t="s">
        <v>274</v>
      </c>
      <c r="H151" s="36">
        <f>SUM(H152)</f>
        <v>0</v>
      </c>
      <c r="I151" s="36">
        <f>SUM(I152)</f>
        <v>0</v>
      </c>
      <c r="J151" s="36">
        <f>SUM(H151:I151)</f>
        <v>0</v>
      </c>
      <c r="K151" s="70"/>
    </row>
    <row r="152" spans="1:11" ht="15.75" hidden="1" customHeight="1" x14ac:dyDescent="0.3">
      <c r="A152" s="5"/>
      <c r="B152" s="6"/>
      <c r="C152" s="6"/>
      <c r="D152" s="6"/>
      <c r="E152" s="6"/>
      <c r="F152" s="18" t="s">
        <v>273</v>
      </c>
      <c r="G152" s="69" t="s">
        <v>275</v>
      </c>
      <c r="H152" s="36">
        <v>0</v>
      </c>
      <c r="I152" s="36">
        <v>0</v>
      </c>
      <c r="J152" s="36">
        <f>SUM(H152:I152)</f>
        <v>0</v>
      </c>
      <c r="K152" s="70"/>
    </row>
    <row r="153" spans="1:11" ht="14.25" hidden="1" customHeight="1" x14ac:dyDescent="0.3">
      <c r="A153" s="5"/>
      <c r="B153" s="6"/>
      <c r="C153" s="6"/>
      <c r="D153" s="6"/>
      <c r="E153" s="6"/>
      <c r="F153" s="79" t="s">
        <v>418</v>
      </c>
      <c r="G153" s="69" t="s">
        <v>419</v>
      </c>
      <c r="H153" s="36">
        <f>SUM(H154)</f>
        <v>0</v>
      </c>
      <c r="I153" s="36"/>
      <c r="J153" s="36">
        <f>SUM(H153:I153)</f>
        <v>0</v>
      </c>
      <c r="K153" s="70"/>
    </row>
    <row r="154" spans="1:11" ht="14.25" hidden="1" customHeight="1" x14ac:dyDescent="0.3">
      <c r="A154" s="5"/>
      <c r="B154" s="6"/>
      <c r="C154" s="6"/>
      <c r="D154" s="6"/>
      <c r="E154" s="6"/>
      <c r="F154" s="18" t="s">
        <v>421</v>
      </c>
      <c r="G154" s="69" t="s">
        <v>420</v>
      </c>
      <c r="H154" s="36">
        <v>0</v>
      </c>
      <c r="I154" s="36"/>
      <c r="J154" s="36">
        <f>SUM(H154:I154)</f>
        <v>0</v>
      </c>
      <c r="K154" s="70"/>
    </row>
    <row r="155" spans="1:11" ht="48.75" customHeight="1" x14ac:dyDescent="0.3">
      <c r="A155" s="8" t="s">
        <v>14</v>
      </c>
      <c r="B155" s="6"/>
      <c r="C155" s="6"/>
      <c r="D155" s="6"/>
      <c r="E155" s="6"/>
      <c r="F155" s="87" t="s">
        <v>775</v>
      </c>
      <c r="G155" s="22" t="s">
        <v>76</v>
      </c>
      <c r="H155" s="35">
        <f>SUM(H156,H161)</f>
        <v>5700000</v>
      </c>
      <c r="I155" s="35">
        <v>0</v>
      </c>
      <c r="J155" s="35">
        <f t="shared" ref="J155:J167" si="11">SUM(H155:I155)</f>
        <v>5700000</v>
      </c>
      <c r="K155" s="67"/>
    </row>
    <row r="156" spans="1:11" ht="29.25" customHeight="1" x14ac:dyDescent="0.3">
      <c r="A156" s="8"/>
      <c r="B156" s="6"/>
      <c r="C156" s="6"/>
      <c r="D156" s="6"/>
      <c r="E156" s="6"/>
      <c r="F156" s="130" t="s">
        <v>152</v>
      </c>
      <c r="G156" s="22" t="s">
        <v>213</v>
      </c>
      <c r="H156" s="35">
        <f>SUM(H157:H160)</f>
        <v>1258309</v>
      </c>
      <c r="I156" s="36">
        <v>0</v>
      </c>
      <c r="J156" s="35">
        <f t="shared" si="11"/>
        <v>1258309</v>
      </c>
    </row>
    <row r="157" spans="1:11" ht="17.399999999999999" customHeight="1" x14ac:dyDescent="0.3">
      <c r="A157" s="8"/>
      <c r="B157" s="6"/>
      <c r="C157" s="6"/>
      <c r="D157" s="6"/>
      <c r="E157" s="6"/>
      <c r="F157" s="15" t="s">
        <v>154</v>
      </c>
      <c r="G157" s="21" t="s">
        <v>214</v>
      </c>
      <c r="H157" s="36">
        <v>49708</v>
      </c>
      <c r="I157" s="36">
        <v>0</v>
      </c>
      <c r="J157" s="36">
        <f t="shared" si="11"/>
        <v>49708</v>
      </c>
      <c r="K157" s="65">
        <v>-50292</v>
      </c>
    </row>
    <row r="158" spans="1:11" ht="17.399999999999999" customHeight="1" x14ac:dyDescent="0.3">
      <c r="A158" s="8"/>
      <c r="B158" s="6"/>
      <c r="C158" s="6"/>
      <c r="D158" s="6"/>
      <c r="E158" s="6"/>
      <c r="F158" s="15" t="s">
        <v>674</v>
      </c>
      <c r="G158" s="21" t="s">
        <v>675</v>
      </c>
      <c r="H158" s="36">
        <v>588601</v>
      </c>
      <c r="I158" s="36"/>
      <c r="J158" s="36">
        <f t="shared" si="11"/>
        <v>588601</v>
      </c>
      <c r="K158" s="133">
        <v>8601</v>
      </c>
    </row>
    <row r="159" spans="1:11" ht="26.25" customHeight="1" x14ac:dyDescent="0.3">
      <c r="A159" s="8"/>
      <c r="B159" s="6"/>
      <c r="C159" s="6"/>
      <c r="D159" s="6"/>
      <c r="E159" s="6"/>
      <c r="F159" s="15" t="s">
        <v>676</v>
      </c>
      <c r="G159" s="21" t="s">
        <v>677</v>
      </c>
      <c r="H159" s="36">
        <v>20000</v>
      </c>
      <c r="I159" s="36"/>
      <c r="J159" s="36">
        <f t="shared" si="11"/>
        <v>20000</v>
      </c>
      <c r="K159" s="133"/>
    </row>
    <row r="160" spans="1:11" ht="26.25" customHeight="1" x14ac:dyDescent="0.3">
      <c r="A160" s="8"/>
      <c r="B160" s="6"/>
      <c r="C160" s="6"/>
      <c r="D160" s="6"/>
      <c r="E160" s="6"/>
      <c r="F160" s="15" t="s">
        <v>725</v>
      </c>
      <c r="G160" s="21" t="s">
        <v>726</v>
      </c>
      <c r="H160" s="36">
        <v>600000</v>
      </c>
      <c r="I160" s="36"/>
      <c r="J160" s="36">
        <f t="shared" si="11"/>
        <v>600000</v>
      </c>
      <c r="K160" s="133"/>
    </row>
    <row r="161" spans="1:11" x14ac:dyDescent="0.3">
      <c r="A161" s="8"/>
      <c r="B161" s="6"/>
      <c r="C161" s="6"/>
      <c r="D161" s="6"/>
      <c r="E161" s="6"/>
      <c r="F161" s="53" t="s">
        <v>449</v>
      </c>
      <c r="G161" s="22" t="s">
        <v>153</v>
      </c>
      <c r="H161" s="35">
        <f>SUM(H162)</f>
        <v>4441691</v>
      </c>
      <c r="I161" s="36">
        <v>0</v>
      </c>
      <c r="J161" s="35">
        <f t="shared" si="11"/>
        <v>4441691</v>
      </c>
    </row>
    <row r="162" spans="1:11" ht="28.8" x14ac:dyDescent="0.3">
      <c r="A162" s="8"/>
      <c r="B162" s="6"/>
      <c r="C162" s="6"/>
      <c r="D162" s="6"/>
      <c r="E162" s="6"/>
      <c r="F162" s="127" t="s">
        <v>469</v>
      </c>
      <c r="G162" s="22" t="s">
        <v>215</v>
      </c>
      <c r="H162" s="35">
        <f>SUM(H163:H167)</f>
        <v>4441691</v>
      </c>
      <c r="I162" s="36"/>
      <c r="J162" s="35">
        <f t="shared" si="11"/>
        <v>4441691</v>
      </c>
    </row>
    <row r="163" spans="1:11" x14ac:dyDescent="0.3">
      <c r="A163" s="8"/>
      <c r="B163" s="6"/>
      <c r="C163" s="6"/>
      <c r="D163" s="6"/>
      <c r="E163" s="6"/>
      <c r="F163" s="15" t="s">
        <v>678</v>
      </c>
      <c r="G163" s="21" t="s">
        <v>679</v>
      </c>
      <c r="H163" s="38">
        <v>0</v>
      </c>
      <c r="I163" s="36"/>
      <c r="J163" s="36">
        <f t="shared" si="11"/>
        <v>0</v>
      </c>
      <c r="K163">
        <v>-200000</v>
      </c>
    </row>
    <row r="164" spans="1:11" x14ac:dyDescent="0.3">
      <c r="A164" s="8"/>
      <c r="B164" s="6"/>
      <c r="C164" s="6"/>
      <c r="D164" s="6"/>
      <c r="E164" s="6"/>
      <c r="F164" s="15" t="s">
        <v>680</v>
      </c>
      <c r="G164" s="21" t="s">
        <v>681</v>
      </c>
      <c r="H164" s="38">
        <v>127075.2</v>
      </c>
      <c r="I164" s="36"/>
      <c r="J164" s="36">
        <f t="shared" si="11"/>
        <v>127075.2</v>
      </c>
      <c r="K164">
        <v>-172924.79999999999</v>
      </c>
    </row>
    <row r="165" spans="1:11" x14ac:dyDescent="0.3">
      <c r="A165" s="8"/>
      <c r="B165" s="6"/>
      <c r="C165" s="6"/>
      <c r="D165" s="6"/>
      <c r="E165" s="6"/>
      <c r="F165" s="15" t="s">
        <v>367</v>
      </c>
      <c r="G165" s="21" t="s">
        <v>682</v>
      </c>
      <c r="H165" s="38">
        <v>1790256.66</v>
      </c>
      <c r="I165" s="36"/>
      <c r="J165" s="36">
        <f t="shared" si="11"/>
        <v>1790256.66</v>
      </c>
      <c r="K165" s="56">
        <v>390256.66</v>
      </c>
    </row>
    <row r="166" spans="1:11" x14ac:dyDescent="0.3">
      <c r="A166" s="8"/>
      <c r="B166" s="6"/>
      <c r="C166" s="6"/>
      <c r="D166" s="6"/>
      <c r="E166" s="6"/>
      <c r="F166" s="15" t="s">
        <v>683</v>
      </c>
      <c r="G166" s="21" t="s">
        <v>684</v>
      </c>
      <c r="H166" s="38">
        <v>578615.80000000005</v>
      </c>
      <c r="I166" s="36"/>
      <c r="J166" s="36">
        <f t="shared" si="11"/>
        <v>578615.80000000005</v>
      </c>
      <c r="K166" s="56">
        <v>275615.8</v>
      </c>
    </row>
    <row r="167" spans="1:11" ht="14.25" customHeight="1" x14ac:dyDescent="0.3">
      <c r="A167" s="8"/>
      <c r="B167" s="6"/>
      <c r="C167" s="6"/>
      <c r="D167" s="6"/>
      <c r="E167" s="6"/>
      <c r="F167" s="15" t="s">
        <v>685</v>
      </c>
      <c r="G167" s="21" t="s">
        <v>686</v>
      </c>
      <c r="H167" s="38">
        <v>1945743.34</v>
      </c>
      <c r="I167" s="36"/>
      <c r="J167" s="36">
        <f t="shared" si="11"/>
        <v>1945743.34</v>
      </c>
      <c r="K167" s="56">
        <v>48743.34</v>
      </c>
    </row>
    <row r="168" spans="1:11" ht="32.4" customHeight="1" x14ac:dyDescent="0.3">
      <c r="A168" s="8" t="s">
        <v>15</v>
      </c>
      <c r="B168" s="9">
        <v>977</v>
      </c>
      <c r="C168" s="9" t="s">
        <v>33</v>
      </c>
      <c r="D168" s="9"/>
      <c r="E168" s="9"/>
      <c r="F168" s="87" t="s">
        <v>450</v>
      </c>
      <c r="G168" s="39" t="s">
        <v>77</v>
      </c>
      <c r="H168" s="35">
        <f>SUM(H169+H175+H181+H186+H189)</f>
        <v>12474933.65</v>
      </c>
      <c r="I168" s="35">
        <f>SUM(I169+I175+I181+I186+I189)</f>
        <v>3010020.84</v>
      </c>
      <c r="J168" s="35">
        <f t="shared" ref="J168:J209" si="12">SUM(H168:I168)</f>
        <v>15484954.49</v>
      </c>
    </row>
    <row r="169" spans="1:11" ht="26.25" customHeight="1" x14ac:dyDescent="0.3">
      <c r="A169" s="8"/>
      <c r="B169" s="9"/>
      <c r="C169" s="9"/>
      <c r="D169" s="9"/>
      <c r="E169" s="9"/>
      <c r="F169" s="153" t="s">
        <v>470</v>
      </c>
      <c r="G169" s="39" t="s">
        <v>163</v>
      </c>
      <c r="H169" s="35">
        <f>SUM(H170:H174)</f>
        <v>2950000</v>
      </c>
      <c r="I169" s="37">
        <v>0</v>
      </c>
      <c r="J169" s="35">
        <f t="shared" si="12"/>
        <v>2950000</v>
      </c>
    </row>
    <row r="170" spans="1:11" ht="26.25" customHeight="1" x14ac:dyDescent="0.3">
      <c r="A170" s="8"/>
      <c r="B170" s="9"/>
      <c r="C170" s="9"/>
      <c r="D170" s="9"/>
      <c r="E170" s="136"/>
      <c r="F170" s="137" t="s">
        <v>508</v>
      </c>
      <c r="G170" s="138" t="s">
        <v>512</v>
      </c>
      <c r="H170" s="160">
        <v>450000</v>
      </c>
      <c r="I170" s="37"/>
      <c r="J170" s="36">
        <f t="shared" si="12"/>
        <v>450000</v>
      </c>
    </row>
    <row r="171" spans="1:11" ht="44.25" customHeight="1" x14ac:dyDescent="0.3">
      <c r="A171" s="8"/>
      <c r="B171" s="9"/>
      <c r="C171" s="9"/>
      <c r="D171" s="9"/>
      <c r="E171" s="9"/>
      <c r="F171" s="166" t="s">
        <v>509</v>
      </c>
      <c r="G171" s="138" t="s">
        <v>513</v>
      </c>
      <c r="H171" s="160">
        <v>330000</v>
      </c>
      <c r="I171" s="37"/>
      <c r="J171" s="36">
        <f t="shared" si="12"/>
        <v>330000</v>
      </c>
      <c r="K171" s="56"/>
    </row>
    <row r="172" spans="1:11" ht="26.25" customHeight="1" x14ac:dyDescent="0.3">
      <c r="A172" s="8"/>
      <c r="B172" s="9"/>
      <c r="C172" s="9"/>
      <c r="D172" s="9"/>
      <c r="E172" s="136"/>
      <c r="F172" s="137" t="s">
        <v>510</v>
      </c>
      <c r="G172" s="138" t="s">
        <v>514</v>
      </c>
      <c r="H172" s="160">
        <v>1210000</v>
      </c>
      <c r="I172" s="37"/>
      <c r="J172" s="36">
        <f t="shared" si="12"/>
        <v>1210000</v>
      </c>
      <c r="K172" s="56"/>
    </row>
    <row r="173" spans="1:11" ht="24" customHeight="1" x14ac:dyDescent="0.3">
      <c r="A173" s="8"/>
      <c r="B173" s="9"/>
      <c r="C173" s="9"/>
      <c r="D173" s="9"/>
      <c r="E173" s="9"/>
      <c r="F173" s="166" t="s">
        <v>511</v>
      </c>
      <c r="G173" s="138" t="s">
        <v>515</v>
      </c>
      <c r="H173" s="160">
        <v>810000</v>
      </c>
      <c r="I173" s="37">
        <v>0</v>
      </c>
      <c r="J173" s="36">
        <f t="shared" si="12"/>
        <v>810000</v>
      </c>
      <c r="K173" s="62">
        <v>150000</v>
      </c>
    </row>
    <row r="174" spans="1:11" ht="24" customHeight="1" x14ac:dyDescent="0.3">
      <c r="A174" s="8"/>
      <c r="B174" s="9"/>
      <c r="C174" s="9"/>
      <c r="D174" s="9"/>
      <c r="E174" s="136"/>
      <c r="F174" s="137" t="s">
        <v>733</v>
      </c>
      <c r="G174" s="138" t="s">
        <v>734</v>
      </c>
      <c r="H174" s="36">
        <v>150000</v>
      </c>
      <c r="I174" s="37"/>
      <c r="J174" s="36">
        <f t="shared" si="12"/>
        <v>150000</v>
      </c>
      <c r="K174" s="66"/>
    </row>
    <row r="175" spans="1:11" ht="30" customHeight="1" x14ac:dyDescent="0.3">
      <c r="A175" s="8"/>
      <c r="B175" s="9"/>
      <c r="C175" s="9"/>
      <c r="D175" s="9"/>
      <c r="E175" s="136"/>
      <c r="F175" s="79" t="s">
        <v>516</v>
      </c>
      <c r="G175" s="164" t="s">
        <v>164</v>
      </c>
      <c r="H175" s="35">
        <f>SUM(H176:H180)</f>
        <v>4724933.6500000004</v>
      </c>
      <c r="I175" s="35">
        <f>SUM(I176:I180)</f>
        <v>2468431.84</v>
      </c>
      <c r="J175" s="35">
        <f>SUM(H175:I175)</f>
        <v>7193365.4900000002</v>
      </c>
      <c r="K175" s="66"/>
    </row>
    <row r="176" spans="1:11" ht="0.75" hidden="1" customHeight="1" x14ac:dyDescent="0.3">
      <c r="A176" s="8"/>
      <c r="B176" s="9"/>
      <c r="C176" s="9"/>
      <c r="D176" s="9"/>
      <c r="E176" s="136"/>
      <c r="F176" s="137" t="s">
        <v>517</v>
      </c>
      <c r="G176" s="138" t="s">
        <v>522</v>
      </c>
      <c r="H176" s="160">
        <v>0</v>
      </c>
      <c r="I176" s="37"/>
      <c r="J176" s="36">
        <f t="shared" ref="J176:J180" si="13">SUM(H176:I176)</f>
        <v>0</v>
      </c>
      <c r="K176" s="66"/>
    </row>
    <row r="177" spans="1:11" ht="27.75" customHeight="1" x14ac:dyDescent="0.3">
      <c r="A177" s="8"/>
      <c r="B177" s="9"/>
      <c r="C177" s="9"/>
      <c r="D177" s="9"/>
      <c r="E177" s="136"/>
      <c r="F177" s="137" t="s">
        <v>518</v>
      </c>
      <c r="G177" s="138" t="s">
        <v>523</v>
      </c>
      <c r="H177" s="160">
        <v>50000</v>
      </c>
      <c r="I177" s="37"/>
      <c r="J177" s="36">
        <f t="shared" si="13"/>
        <v>50000</v>
      </c>
      <c r="K177" s="66">
        <v>-150000</v>
      </c>
    </row>
    <row r="178" spans="1:11" ht="27.75" customHeight="1" x14ac:dyDescent="0.3">
      <c r="A178" s="8"/>
      <c r="B178" s="9"/>
      <c r="C178" s="9"/>
      <c r="D178" s="9"/>
      <c r="E178" s="136"/>
      <c r="F178" s="137" t="s">
        <v>519</v>
      </c>
      <c r="G178" s="138" t="s">
        <v>717</v>
      </c>
      <c r="H178" s="160">
        <v>24933.65</v>
      </c>
      <c r="I178" s="36">
        <v>2468431.84</v>
      </c>
      <c r="J178" s="36">
        <f t="shared" si="13"/>
        <v>2493365.4899999998</v>
      </c>
      <c r="K178" s="66"/>
    </row>
    <row r="179" spans="1:11" ht="24" customHeight="1" x14ac:dyDescent="0.3">
      <c r="A179" s="8"/>
      <c r="B179" s="9"/>
      <c r="C179" s="9"/>
      <c r="D179" s="9"/>
      <c r="E179" s="136"/>
      <c r="F179" s="137" t="s">
        <v>520</v>
      </c>
      <c r="G179" s="138" t="s">
        <v>524</v>
      </c>
      <c r="H179" s="160">
        <v>4550000</v>
      </c>
      <c r="I179" s="37"/>
      <c r="J179" s="36">
        <f t="shared" si="13"/>
        <v>4550000</v>
      </c>
      <c r="K179" s="66"/>
    </row>
    <row r="180" spans="1:11" ht="24" customHeight="1" x14ac:dyDescent="0.3">
      <c r="A180" s="8"/>
      <c r="B180" s="9"/>
      <c r="C180" s="9"/>
      <c r="D180" s="9"/>
      <c r="E180" s="136"/>
      <c r="F180" s="137" t="s">
        <v>521</v>
      </c>
      <c r="G180" s="138" t="s">
        <v>525</v>
      </c>
      <c r="H180" s="160">
        <v>100000</v>
      </c>
      <c r="I180" s="37"/>
      <c r="J180" s="36">
        <f t="shared" si="13"/>
        <v>100000</v>
      </c>
      <c r="K180" s="66"/>
    </row>
    <row r="181" spans="1:11" ht="32.25" customHeight="1" x14ac:dyDescent="0.3">
      <c r="A181" s="8"/>
      <c r="B181" s="9"/>
      <c r="C181" s="9"/>
      <c r="D181" s="9"/>
      <c r="E181" s="136"/>
      <c r="F181" s="79" t="s">
        <v>526</v>
      </c>
      <c r="G181" s="164" t="s">
        <v>165</v>
      </c>
      <c r="H181" s="163">
        <f>SUM(H182:H185)</f>
        <v>1548469.2399999998</v>
      </c>
      <c r="I181" s="35">
        <f>SUM(I182:I185)</f>
        <v>541589</v>
      </c>
      <c r="J181" s="35">
        <f>SUM(H181:I181)</f>
        <v>2090058.2399999998</v>
      </c>
      <c r="K181" s="66"/>
    </row>
    <row r="182" spans="1:11" ht="17.25" customHeight="1" x14ac:dyDescent="0.3">
      <c r="A182" s="8"/>
      <c r="B182" s="9"/>
      <c r="C182" s="9"/>
      <c r="D182" s="9"/>
      <c r="E182" s="136"/>
      <c r="F182" s="137" t="s">
        <v>528</v>
      </c>
      <c r="G182" s="138" t="s">
        <v>527</v>
      </c>
      <c r="H182" s="160">
        <v>500000</v>
      </c>
      <c r="I182" s="37">
        <v>0</v>
      </c>
      <c r="J182" s="36">
        <f>SUM(H182:I182)</f>
        <v>500000</v>
      </c>
      <c r="K182" s="66"/>
    </row>
    <row r="183" spans="1:11" ht="24" customHeight="1" x14ac:dyDescent="0.3">
      <c r="A183" s="8"/>
      <c r="B183" s="9"/>
      <c r="C183" s="9"/>
      <c r="D183" s="9"/>
      <c r="E183" s="136"/>
      <c r="F183" s="137" t="s">
        <v>530</v>
      </c>
      <c r="G183" s="138" t="s">
        <v>529</v>
      </c>
      <c r="H183" s="160">
        <v>378754.91</v>
      </c>
      <c r="I183" s="37">
        <v>0</v>
      </c>
      <c r="J183" s="36">
        <f t="shared" ref="J183:J187" si="14">SUM(H183:I183)</f>
        <v>378754.91</v>
      </c>
      <c r="K183" s="66"/>
    </row>
    <row r="184" spans="1:11" ht="44.25" customHeight="1" x14ac:dyDescent="0.3">
      <c r="A184" s="8"/>
      <c r="B184" s="9"/>
      <c r="C184" s="9"/>
      <c r="D184" s="9"/>
      <c r="E184" s="136"/>
      <c r="F184" s="137" t="s">
        <v>539</v>
      </c>
      <c r="G184" s="138" t="s">
        <v>540</v>
      </c>
      <c r="H184" s="160">
        <v>669714.32999999996</v>
      </c>
      <c r="I184" s="37">
        <v>0</v>
      </c>
      <c r="J184" s="36">
        <f t="shared" si="14"/>
        <v>669714.32999999996</v>
      </c>
      <c r="K184" s="66"/>
    </row>
    <row r="185" spans="1:11" ht="42" customHeight="1" x14ac:dyDescent="0.3">
      <c r="A185" s="8"/>
      <c r="B185" s="9"/>
      <c r="C185" s="9"/>
      <c r="D185" s="9"/>
      <c r="E185" s="136"/>
      <c r="F185" s="137" t="s">
        <v>539</v>
      </c>
      <c r="G185" s="138" t="s">
        <v>540</v>
      </c>
      <c r="H185" s="160">
        <v>0</v>
      </c>
      <c r="I185" s="36">
        <v>541589</v>
      </c>
      <c r="J185" s="36">
        <f t="shared" si="14"/>
        <v>541589</v>
      </c>
      <c r="K185" s="66"/>
    </row>
    <row r="186" spans="1:11" ht="24" customHeight="1" x14ac:dyDescent="0.3">
      <c r="A186" s="8"/>
      <c r="B186" s="9"/>
      <c r="C186" s="9"/>
      <c r="D186" s="9"/>
      <c r="E186" s="136"/>
      <c r="F186" s="79" t="s">
        <v>531</v>
      </c>
      <c r="G186" s="164" t="s">
        <v>166</v>
      </c>
      <c r="H186" s="163">
        <f>SUM(H187:H188)</f>
        <v>950000</v>
      </c>
      <c r="I186" s="37"/>
      <c r="J186" s="35">
        <f t="shared" si="14"/>
        <v>950000</v>
      </c>
      <c r="K186" s="66"/>
    </row>
    <row r="187" spans="1:11" ht="24" customHeight="1" x14ac:dyDescent="0.3">
      <c r="A187" s="8"/>
      <c r="B187" s="9"/>
      <c r="C187" s="9"/>
      <c r="D187" s="9"/>
      <c r="E187" s="136"/>
      <c r="F187" s="137" t="s">
        <v>533</v>
      </c>
      <c r="G187" s="138" t="s">
        <v>532</v>
      </c>
      <c r="H187" s="160">
        <v>650000</v>
      </c>
      <c r="I187" s="37"/>
      <c r="J187" s="36">
        <f t="shared" si="14"/>
        <v>650000</v>
      </c>
      <c r="K187" s="66"/>
    </row>
    <row r="188" spans="1:11" ht="29.25" customHeight="1" x14ac:dyDescent="0.3">
      <c r="A188" s="8"/>
      <c r="B188" s="9"/>
      <c r="C188" s="9"/>
      <c r="D188" s="9"/>
      <c r="E188" s="136"/>
      <c r="F188" s="137" t="s">
        <v>535</v>
      </c>
      <c r="G188" s="138" t="s">
        <v>534</v>
      </c>
      <c r="H188" s="160">
        <v>300000</v>
      </c>
      <c r="I188" s="36">
        <v>0</v>
      </c>
      <c r="J188" s="36">
        <f t="shared" si="12"/>
        <v>300000</v>
      </c>
    </row>
    <row r="189" spans="1:11" ht="24.75" customHeight="1" x14ac:dyDescent="0.3">
      <c r="A189" s="8"/>
      <c r="B189" s="9"/>
      <c r="C189" s="9"/>
      <c r="D189" s="9"/>
      <c r="E189" s="136"/>
      <c r="F189" s="79" t="s">
        <v>536</v>
      </c>
      <c r="G189" s="164" t="s">
        <v>167</v>
      </c>
      <c r="H189" s="163">
        <f>SUM(H190:H191)</f>
        <v>2301530.7599999998</v>
      </c>
      <c r="I189" s="36">
        <v>0</v>
      </c>
      <c r="J189" s="35">
        <f t="shared" si="12"/>
        <v>2301530.7599999998</v>
      </c>
    </row>
    <row r="190" spans="1:11" ht="28.5" customHeight="1" x14ac:dyDescent="0.3">
      <c r="A190" s="8"/>
      <c r="B190" s="9"/>
      <c r="C190" s="9"/>
      <c r="D190" s="9"/>
      <c r="E190" s="136"/>
      <c r="F190" s="137" t="s">
        <v>604</v>
      </c>
      <c r="G190" s="138" t="s">
        <v>537</v>
      </c>
      <c r="H190" s="160">
        <v>1869530.76</v>
      </c>
      <c r="I190" s="37">
        <v>0</v>
      </c>
      <c r="J190" s="36">
        <f t="shared" si="12"/>
        <v>1869530.76</v>
      </c>
      <c r="K190" s="56"/>
    </row>
    <row r="191" spans="1:11" ht="37.5" customHeight="1" x14ac:dyDescent="0.3">
      <c r="A191" s="8"/>
      <c r="B191" s="9"/>
      <c r="C191" s="9"/>
      <c r="D191" s="9"/>
      <c r="E191" s="136"/>
      <c r="F191" s="137" t="s">
        <v>605</v>
      </c>
      <c r="G191" s="138" t="s">
        <v>538</v>
      </c>
      <c r="H191" s="160">
        <v>432000</v>
      </c>
      <c r="I191" s="37">
        <v>0</v>
      </c>
      <c r="J191" s="36">
        <f t="shared" si="12"/>
        <v>432000</v>
      </c>
    </row>
    <row r="192" spans="1:11" ht="18.75" hidden="1" customHeight="1" x14ac:dyDescent="0.3">
      <c r="A192" s="8"/>
      <c r="B192" s="9"/>
      <c r="C192" s="9"/>
      <c r="D192" s="9"/>
      <c r="E192" s="9"/>
      <c r="F192" s="154" t="s">
        <v>169</v>
      </c>
      <c r="G192" s="165" t="s">
        <v>168</v>
      </c>
      <c r="H192" s="36">
        <f>SUM(H193)</f>
        <v>0</v>
      </c>
      <c r="I192" s="36">
        <v>0</v>
      </c>
      <c r="J192" s="36">
        <f t="shared" si="12"/>
        <v>0</v>
      </c>
    </row>
    <row r="193" spans="1:12" ht="17.25" hidden="1" customHeight="1" x14ac:dyDescent="0.3">
      <c r="A193" s="8"/>
      <c r="B193" s="9"/>
      <c r="C193" s="9"/>
      <c r="D193" s="9"/>
      <c r="E193" s="9"/>
      <c r="F193" s="15" t="s">
        <v>170</v>
      </c>
      <c r="G193" s="21" t="s">
        <v>171</v>
      </c>
      <c r="H193" s="36">
        <v>0</v>
      </c>
      <c r="I193" s="36">
        <v>0</v>
      </c>
      <c r="J193" s="36">
        <f t="shared" si="12"/>
        <v>0</v>
      </c>
    </row>
    <row r="194" spans="1:12" ht="34.5" customHeight="1" x14ac:dyDescent="0.3">
      <c r="A194" s="8" t="s">
        <v>16</v>
      </c>
      <c r="B194" s="9" t="s">
        <v>24</v>
      </c>
      <c r="C194" s="9" t="s">
        <v>30</v>
      </c>
      <c r="D194" s="9"/>
      <c r="E194" s="9"/>
      <c r="F194" s="87" t="s">
        <v>451</v>
      </c>
      <c r="G194" s="22" t="s">
        <v>78</v>
      </c>
      <c r="H194" s="35">
        <f>SUM(H195+H200+H223)</f>
        <v>8565143.4000000004</v>
      </c>
      <c r="I194" s="35">
        <f>SUM(I195+I200+I223)</f>
        <v>3881787.41</v>
      </c>
      <c r="J194" s="35">
        <f t="shared" si="12"/>
        <v>12446930.810000001</v>
      </c>
    </row>
    <row r="195" spans="1:12" ht="16.95" customHeight="1" x14ac:dyDescent="0.3">
      <c r="A195" s="8"/>
      <c r="B195" s="9"/>
      <c r="C195" s="9"/>
      <c r="D195" s="9"/>
      <c r="E195" s="9"/>
      <c r="F195" s="20" t="s">
        <v>110</v>
      </c>
      <c r="G195" s="22" t="s">
        <v>182</v>
      </c>
      <c r="H195" s="35">
        <f>SUM(H196+H199)</f>
        <v>2493946.9700000002</v>
      </c>
      <c r="I195" s="36">
        <v>0</v>
      </c>
      <c r="J195" s="35">
        <f t="shared" si="12"/>
        <v>2493946.9700000002</v>
      </c>
    </row>
    <row r="196" spans="1:12" ht="22.5" customHeight="1" x14ac:dyDescent="0.3">
      <c r="A196" s="8"/>
      <c r="B196" s="9"/>
      <c r="C196" s="9"/>
      <c r="D196" s="9"/>
      <c r="E196" s="136"/>
      <c r="F196" s="155" t="s">
        <v>580</v>
      </c>
      <c r="G196" s="69" t="s">
        <v>581</v>
      </c>
      <c r="H196" s="36">
        <v>2243946.9700000002</v>
      </c>
      <c r="I196" s="36"/>
      <c r="J196" s="36">
        <f t="shared" si="12"/>
        <v>2243946.9700000002</v>
      </c>
      <c r="K196" s="56"/>
    </row>
    <row r="197" spans="1:12" ht="18.75" hidden="1" customHeight="1" thickBot="1" x14ac:dyDescent="0.35">
      <c r="A197" s="8"/>
      <c r="B197" s="9"/>
      <c r="C197" s="9"/>
      <c r="D197" s="9"/>
      <c r="E197" s="9"/>
      <c r="F197" s="106" t="s">
        <v>380</v>
      </c>
      <c r="G197" s="21"/>
      <c r="H197" s="36">
        <v>1050000</v>
      </c>
      <c r="I197" s="36"/>
      <c r="J197" s="36">
        <f t="shared" si="12"/>
        <v>1050000</v>
      </c>
      <c r="K197" s="56"/>
    </row>
    <row r="198" spans="1:12" ht="21.75" hidden="1" customHeight="1" thickBot="1" x14ac:dyDescent="0.35">
      <c r="A198" s="8"/>
      <c r="B198" s="9"/>
      <c r="C198" s="9"/>
      <c r="D198" s="9"/>
      <c r="E198" s="9"/>
      <c r="F198" s="106" t="s">
        <v>377</v>
      </c>
      <c r="G198" s="21"/>
      <c r="H198" s="36">
        <v>450000</v>
      </c>
      <c r="I198" s="36"/>
      <c r="J198" s="36">
        <f t="shared" si="12"/>
        <v>450000</v>
      </c>
      <c r="K198" s="56"/>
      <c r="L198" s="56"/>
    </row>
    <row r="199" spans="1:12" ht="39.75" customHeight="1" x14ac:dyDescent="0.3">
      <c r="A199" s="8"/>
      <c r="B199" s="9"/>
      <c r="C199" s="9"/>
      <c r="D199" s="9"/>
      <c r="E199" s="136"/>
      <c r="F199" s="155" t="s">
        <v>582</v>
      </c>
      <c r="G199" s="69" t="s">
        <v>583</v>
      </c>
      <c r="H199" s="36">
        <v>250000</v>
      </c>
      <c r="I199" s="36"/>
      <c r="J199" s="36">
        <f t="shared" si="12"/>
        <v>250000</v>
      </c>
      <c r="K199" s="56"/>
      <c r="L199" s="56"/>
    </row>
    <row r="200" spans="1:12" ht="32.25" customHeight="1" x14ac:dyDescent="0.3">
      <c r="A200" s="8"/>
      <c r="B200" s="9"/>
      <c r="C200" s="9"/>
      <c r="D200" s="9"/>
      <c r="E200" s="9"/>
      <c r="F200" s="20" t="s">
        <v>585</v>
      </c>
      <c r="G200" s="22" t="s">
        <v>584</v>
      </c>
      <c r="H200" s="35">
        <f>SUM(H201:H222)</f>
        <v>5931196.4299999997</v>
      </c>
      <c r="I200" s="35">
        <f>SUM(I201:I222)</f>
        <v>3710549.93</v>
      </c>
      <c r="J200" s="35">
        <f t="shared" si="12"/>
        <v>9641746.3599999994</v>
      </c>
      <c r="K200" s="56"/>
      <c r="L200" s="56"/>
    </row>
    <row r="201" spans="1:12" ht="30.75" hidden="1" customHeight="1" thickBot="1" x14ac:dyDescent="0.35">
      <c r="A201" s="8"/>
      <c r="B201" s="9"/>
      <c r="C201" s="9"/>
      <c r="D201" s="9"/>
      <c r="E201" s="9"/>
      <c r="F201" s="55" t="s">
        <v>256</v>
      </c>
      <c r="G201" s="21" t="s">
        <v>587</v>
      </c>
      <c r="H201" s="36">
        <v>0</v>
      </c>
      <c r="I201" s="36"/>
      <c r="J201" s="36">
        <f t="shared" si="12"/>
        <v>0</v>
      </c>
      <c r="K201" s="66"/>
    </row>
    <row r="202" spans="1:12" ht="18.75" hidden="1" customHeight="1" thickBot="1" x14ac:dyDescent="0.35">
      <c r="A202" s="8"/>
      <c r="B202" s="9"/>
      <c r="C202" s="9"/>
      <c r="D202" s="9"/>
      <c r="E202" s="9"/>
      <c r="F202" s="128" t="s">
        <v>257</v>
      </c>
      <c r="G202" s="21" t="s">
        <v>588</v>
      </c>
      <c r="H202" s="36">
        <v>0</v>
      </c>
      <c r="I202" s="36"/>
      <c r="J202" s="36">
        <f t="shared" si="12"/>
        <v>0</v>
      </c>
      <c r="K202" s="66"/>
    </row>
    <row r="203" spans="1:12" ht="18.75" hidden="1" customHeight="1" thickBot="1" x14ac:dyDescent="0.35">
      <c r="A203" s="8"/>
      <c r="B203" s="9"/>
      <c r="C203" s="9"/>
      <c r="D203" s="9"/>
      <c r="E203" s="9"/>
      <c r="F203" s="128" t="s">
        <v>268</v>
      </c>
      <c r="G203" s="21" t="s">
        <v>262</v>
      </c>
      <c r="H203" s="36">
        <v>0</v>
      </c>
      <c r="I203" s="36"/>
      <c r="J203" s="36">
        <f t="shared" si="12"/>
        <v>0</v>
      </c>
      <c r="K203" s="66"/>
    </row>
    <row r="204" spans="1:12" ht="50.25" hidden="1" customHeight="1" x14ac:dyDescent="0.3">
      <c r="A204" s="8"/>
      <c r="B204" s="9"/>
      <c r="C204" s="9"/>
      <c r="D204" s="9"/>
      <c r="E204" s="9"/>
      <c r="F204" s="129" t="s">
        <v>258</v>
      </c>
      <c r="G204" s="21" t="s">
        <v>589</v>
      </c>
      <c r="H204" s="36">
        <v>0</v>
      </c>
      <c r="I204" s="36"/>
      <c r="J204" s="36">
        <f t="shared" si="12"/>
        <v>0</v>
      </c>
      <c r="K204" s="66"/>
      <c r="L204" s="56"/>
    </row>
    <row r="205" spans="1:12" ht="10.5" hidden="1" customHeight="1" thickBot="1" x14ac:dyDescent="0.35">
      <c r="A205" s="8"/>
      <c r="B205" s="9"/>
      <c r="C205" s="9"/>
      <c r="D205" s="9"/>
      <c r="E205" s="9"/>
      <c r="F205" s="128" t="s">
        <v>259</v>
      </c>
      <c r="G205" s="21" t="s">
        <v>263</v>
      </c>
      <c r="H205" s="36">
        <v>0</v>
      </c>
      <c r="I205" s="36"/>
      <c r="J205" s="36">
        <f t="shared" si="12"/>
        <v>0</v>
      </c>
      <c r="K205" s="66"/>
      <c r="L205" s="56">
        <v>0</v>
      </c>
    </row>
    <row r="206" spans="1:12" ht="12.75" hidden="1" customHeight="1" thickBot="1" x14ac:dyDescent="0.35">
      <c r="A206" s="8"/>
      <c r="B206" s="9"/>
      <c r="C206" s="9"/>
      <c r="D206" s="9"/>
      <c r="E206" s="9"/>
      <c r="F206" s="156" t="s">
        <v>260</v>
      </c>
      <c r="G206" s="21" t="s">
        <v>264</v>
      </c>
      <c r="H206" s="36"/>
      <c r="I206" s="36"/>
      <c r="J206" s="36">
        <f t="shared" si="12"/>
        <v>0</v>
      </c>
      <c r="K206" s="66"/>
    </row>
    <row r="207" spans="1:12" ht="24" customHeight="1" x14ac:dyDescent="0.3">
      <c r="A207" s="8"/>
      <c r="B207" s="9"/>
      <c r="C207" s="9"/>
      <c r="D207" s="9"/>
      <c r="E207" s="136"/>
      <c r="F207" s="77" t="s">
        <v>590</v>
      </c>
      <c r="G207" s="69" t="s">
        <v>591</v>
      </c>
      <c r="H207" s="36">
        <v>1700000</v>
      </c>
      <c r="I207" s="36"/>
      <c r="J207" s="36">
        <f t="shared" si="12"/>
        <v>1700000</v>
      </c>
      <c r="K207" s="66"/>
      <c r="L207" s="56"/>
    </row>
    <row r="208" spans="1:12" ht="16.5" hidden="1" customHeight="1" thickBot="1" x14ac:dyDescent="0.35">
      <c r="A208" s="8"/>
      <c r="B208" s="9"/>
      <c r="C208" s="9"/>
      <c r="D208" s="9"/>
      <c r="E208" s="9"/>
      <c r="F208" s="156" t="s">
        <v>261</v>
      </c>
      <c r="G208" s="21" t="s">
        <v>265</v>
      </c>
      <c r="H208" s="36">
        <v>0</v>
      </c>
      <c r="I208" s="36">
        <v>0</v>
      </c>
      <c r="J208" s="36">
        <f t="shared" si="12"/>
        <v>0</v>
      </c>
      <c r="K208" s="66"/>
      <c r="L208" s="75"/>
    </row>
    <row r="209" spans="1:11" ht="15.75" customHeight="1" x14ac:dyDescent="0.3">
      <c r="A209" s="8"/>
      <c r="B209" s="9"/>
      <c r="C209" s="9"/>
      <c r="D209" s="9"/>
      <c r="E209" s="9"/>
      <c r="F209" s="15" t="s">
        <v>286</v>
      </c>
      <c r="G209" s="21" t="s">
        <v>688</v>
      </c>
      <c r="H209" s="36">
        <v>50000</v>
      </c>
      <c r="I209" s="36">
        <v>0</v>
      </c>
      <c r="J209" s="36">
        <f t="shared" si="12"/>
        <v>50000</v>
      </c>
      <c r="K209" s="74"/>
    </row>
    <row r="210" spans="1:11" ht="24" customHeight="1" x14ac:dyDescent="0.3">
      <c r="A210" s="8"/>
      <c r="B210" s="9"/>
      <c r="C210" s="9"/>
      <c r="D210" s="9"/>
      <c r="E210" s="9"/>
      <c r="F210" s="15" t="s">
        <v>289</v>
      </c>
      <c r="G210" s="21" t="s">
        <v>729</v>
      </c>
      <c r="H210" s="36">
        <v>30000</v>
      </c>
      <c r="I210" s="36">
        <v>935550</v>
      </c>
      <c r="J210" s="36">
        <f>SUM(H210:I210)</f>
        <v>965550</v>
      </c>
      <c r="K210" s="66"/>
    </row>
    <row r="211" spans="1:11" ht="24.75" hidden="1" customHeight="1" x14ac:dyDescent="0.3">
      <c r="A211" s="8"/>
      <c r="B211" s="9"/>
      <c r="C211" s="9"/>
      <c r="D211" s="9"/>
      <c r="E211" s="9"/>
      <c r="F211" s="15" t="s">
        <v>290</v>
      </c>
      <c r="G211" s="21" t="s">
        <v>729</v>
      </c>
      <c r="H211" s="36">
        <v>0</v>
      </c>
      <c r="I211" s="36">
        <v>0</v>
      </c>
      <c r="J211" s="36">
        <f>SUM(H211:I211)</f>
        <v>0</v>
      </c>
      <c r="K211" s="66"/>
    </row>
    <row r="212" spans="1:11" ht="11.25" hidden="1" customHeight="1" thickBot="1" x14ac:dyDescent="0.35">
      <c r="A212" s="8"/>
      <c r="B212" s="9"/>
      <c r="C212" s="9"/>
      <c r="D212" s="9"/>
      <c r="E212" s="9"/>
      <c r="F212" s="128" t="s">
        <v>298</v>
      </c>
      <c r="G212" s="21" t="s">
        <v>300</v>
      </c>
      <c r="H212" s="36">
        <v>0</v>
      </c>
      <c r="I212" s="36"/>
      <c r="J212" s="36">
        <f t="shared" ref="J212:J213" si="15">SUM(H212:I212)</f>
        <v>0</v>
      </c>
      <c r="K212" s="66"/>
    </row>
    <row r="213" spans="1:11" ht="12" hidden="1" customHeight="1" thickBot="1" x14ac:dyDescent="0.35">
      <c r="A213" s="8"/>
      <c r="B213" s="9"/>
      <c r="C213" s="9"/>
      <c r="D213" s="9"/>
      <c r="E213" s="9"/>
      <c r="F213" s="55" t="s">
        <v>299</v>
      </c>
      <c r="G213" s="21" t="s">
        <v>301</v>
      </c>
      <c r="H213" s="36">
        <v>0</v>
      </c>
      <c r="I213" s="36"/>
      <c r="J213" s="36">
        <f t="shared" si="15"/>
        <v>0</v>
      </c>
      <c r="K213" s="66"/>
    </row>
    <row r="214" spans="1:11" ht="0.75" hidden="1" customHeight="1" x14ac:dyDescent="0.3">
      <c r="A214" s="8"/>
      <c r="B214" s="9"/>
      <c r="C214" s="9"/>
      <c r="D214" s="9"/>
      <c r="E214" s="9"/>
      <c r="F214" s="77" t="s">
        <v>355</v>
      </c>
      <c r="G214" s="21" t="s">
        <v>356</v>
      </c>
      <c r="H214" s="36">
        <v>0</v>
      </c>
      <c r="I214" s="36"/>
      <c r="J214" s="36">
        <f>SUM(H214:I214)</f>
        <v>0</v>
      </c>
      <c r="K214" s="66"/>
    </row>
    <row r="215" spans="1:11" ht="15" customHeight="1" x14ac:dyDescent="0.3">
      <c r="A215" s="8"/>
      <c r="B215" s="9"/>
      <c r="C215" s="9"/>
      <c r="D215" s="9"/>
      <c r="E215" s="9"/>
      <c r="F215" s="77" t="s">
        <v>373</v>
      </c>
      <c r="G215" s="21" t="s">
        <v>689</v>
      </c>
      <c r="H215" s="36">
        <v>300000</v>
      </c>
      <c r="I215" s="36"/>
      <c r="J215" s="36">
        <f>SUM(H215:I215)</f>
        <v>300000</v>
      </c>
      <c r="K215" s="66"/>
    </row>
    <row r="216" spans="1:11" ht="11.25" hidden="1" customHeight="1" x14ac:dyDescent="0.3">
      <c r="A216" s="8"/>
      <c r="B216" s="9"/>
      <c r="C216" s="9"/>
      <c r="D216" s="9"/>
      <c r="E216" s="9"/>
      <c r="F216" s="77" t="s">
        <v>381</v>
      </c>
      <c r="G216" s="21" t="s">
        <v>385</v>
      </c>
      <c r="H216" s="36"/>
      <c r="I216" s="36"/>
      <c r="J216" s="36">
        <f t="shared" ref="J216" si="16">SUM(H216:I216)</f>
        <v>0</v>
      </c>
      <c r="K216" s="66"/>
    </row>
    <row r="217" spans="1:11" ht="13.5" customHeight="1" x14ac:dyDescent="0.3">
      <c r="A217" s="8"/>
      <c r="B217" s="9"/>
      <c r="C217" s="9"/>
      <c r="D217" s="9"/>
      <c r="E217" s="9"/>
      <c r="F217" s="77" t="s">
        <v>369</v>
      </c>
      <c r="G217" s="21" t="s">
        <v>690</v>
      </c>
      <c r="H217" s="36">
        <v>647000</v>
      </c>
      <c r="I217" s="36"/>
      <c r="J217" s="36">
        <f t="shared" ref="J217:J222" si="17">SUM(H217:I217)</f>
        <v>647000</v>
      </c>
      <c r="K217" s="66"/>
    </row>
    <row r="218" spans="1:11" ht="12.75" hidden="1" customHeight="1" thickBot="1" x14ac:dyDescent="0.35">
      <c r="A218" s="8"/>
      <c r="B218" s="9"/>
      <c r="C218" s="9"/>
      <c r="D218" s="9"/>
      <c r="E218" s="9"/>
      <c r="F218" s="15" t="s">
        <v>357</v>
      </c>
      <c r="G218" s="21" t="s">
        <v>394</v>
      </c>
      <c r="H218" s="36">
        <v>0</v>
      </c>
      <c r="I218" s="36"/>
      <c r="J218" s="36">
        <f t="shared" si="17"/>
        <v>0</v>
      </c>
      <c r="K218" s="66"/>
    </row>
    <row r="219" spans="1:11" ht="8.25" hidden="1" customHeight="1" thickBot="1" x14ac:dyDescent="0.35">
      <c r="A219" s="8"/>
      <c r="B219" s="9"/>
      <c r="C219" s="9"/>
      <c r="D219" s="9"/>
      <c r="E219" s="9"/>
      <c r="F219" s="16" t="s">
        <v>357</v>
      </c>
      <c r="G219" s="21" t="s">
        <v>395</v>
      </c>
      <c r="H219" s="36"/>
      <c r="I219" s="36"/>
      <c r="J219" s="36">
        <f t="shared" si="17"/>
        <v>0</v>
      </c>
      <c r="K219" s="66"/>
    </row>
    <row r="220" spans="1:11" ht="26.4" customHeight="1" x14ac:dyDescent="0.3">
      <c r="A220" s="8"/>
      <c r="B220" s="9"/>
      <c r="C220" s="9"/>
      <c r="D220" s="9"/>
      <c r="E220" s="136"/>
      <c r="F220" s="77" t="s">
        <v>586</v>
      </c>
      <c r="G220" s="69" t="s">
        <v>687</v>
      </c>
      <c r="H220" s="36">
        <v>2750000</v>
      </c>
      <c r="I220" s="36" t="s">
        <v>776</v>
      </c>
      <c r="J220" s="36">
        <f t="shared" si="17"/>
        <v>2750000</v>
      </c>
      <c r="K220" s="66"/>
    </row>
    <row r="221" spans="1:11" ht="19.5" customHeight="1" x14ac:dyDescent="0.3">
      <c r="A221" s="8"/>
      <c r="B221" s="9"/>
      <c r="C221" s="9"/>
      <c r="D221" s="9"/>
      <c r="E221" s="136"/>
      <c r="F221" s="77" t="s">
        <v>593</v>
      </c>
      <c r="G221" s="69" t="s">
        <v>713</v>
      </c>
      <c r="H221" s="36">
        <v>426166.13</v>
      </c>
      <c r="I221" s="36">
        <v>0</v>
      </c>
      <c r="J221" s="36">
        <f t="shared" si="17"/>
        <v>426166.13</v>
      </c>
      <c r="K221" s="66"/>
    </row>
    <row r="222" spans="1:11" ht="27.75" customHeight="1" x14ac:dyDescent="0.3">
      <c r="A222" s="8"/>
      <c r="B222" s="9"/>
      <c r="C222" s="9"/>
      <c r="D222" s="9"/>
      <c r="E222" s="9"/>
      <c r="F222" s="77" t="s">
        <v>357</v>
      </c>
      <c r="G222" s="21" t="s">
        <v>716</v>
      </c>
      <c r="H222" s="36">
        <v>28030.3</v>
      </c>
      <c r="I222" s="36">
        <v>2774999.93</v>
      </c>
      <c r="J222" s="36">
        <f t="shared" si="17"/>
        <v>2803030.23</v>
      </c>
      <c r="K222" s="83"/>
    </row>
    <row r="223" spans="1:11" ht="26.4" customHeight="1" x14ac:dyDescent="0.3">
      <c r="A223" s="8"/>
      <c r="B223" s="9"/>
      <c r="C223" s="9"/>
      <c r="D223" s="9"/>
      <c r="E223" s="9"/>
      <c r="F223" s="20" t="s">
        <v>594</v>
      </c>
      <c r="G223" s="22" t="s">
        <v>592</v>
      </c>
      <c r="H223" s="35">
        <f>SUM(H224:H225)</f>
        <v>140000</v>
      </c>
      <c r="I223" s="35">
        <f>SUM(I224:I225)</f>
        <v>171237.48</v>
      </c>
      <c r="J223" s="35">
        <f t="shared" ref="J223:J225" si="18">SUM(H223:I223)</f>
        <v>311237.48</v>
      </c>
      <c r="K223" s="66"/>
    </row>
    <row r="224" spans="1:11" ht="14.25" customHeight="1" x14ac:dyDescent="0.3">
      <c r="A224" s="8"/>
      <c r="B224" s="9"/>
      <c r="C224" s="9"/>
      <c r="D224" s="9"/>
      <c r="E224" s="9"/>
      <c r="F224" s="77" t="s">
        <v>376</v>
      </c>
      <c r="G224" s="21" t="s">
        <v>691</v>
      </c>
      <c r="H224" s="36">
        <v>140000</v>
      </c>
      <c r="I224" s="36">
        <v>171237.48</v>
      </c>
      <c r="J224" s="36">
        <f t="shared" si="18"/>
        <v>311237.48</v>
      </c>
      <c r="K224" s="66"/>
    </row>
    <row r="225" spans="1:11" ht="26.25" hidden="1" customHeight="1" x14ac:dyDescent="0.3">
      <c r="A225" s="8"/>
      <c r="B225" s="9"/>
      <c r="C225" s="9"/>
      <c r="D225" s="9"/>
      <c r="E225" s="9"/>
      <c r="F225" s="77" t="s">
        <v>376</v>
      </c>
      <c r="G225" s="21" t="s">
        <v>691</v>
      </c>
      <c r="H225" s="36">
        <v>0</v>
      </c>
      <c r="I225" s="36">
        <v>0</v>
      </c>
      <c r="J225" s="36">
        <f t="shared" si="18"/>
        <v>0</v>
      </c>
      <c r="K225" s="66"/>
    </row>
    <row r="226" spans="1:11" ht="42" customHeight="1" x14ac:dyDescent="0.3">
      <c r="A226" s="8"/>
      <c r="B226" s="9"/>
      <c r="C226" s="9"/>
      <c r="D226" s="9"/>
      <c r="E226" s="9"/>
      <c r="F226" s="143" t="s">
        <v>452</v>
      </c>
      <c r="G226" s="22" t="s">
        <v>453</v>
      </c>
      <c r="H226" s="35">
        <f>SUM(H227)</f>
        <v>2557135.89</v>
      </c>
      <c r="I226" s="35">
        <f>SUM(I227)</f>
        <v>7995198.8499999996</v>
      </c>
      <c r="J226" s="35">
        <f>SUM(H226:I226)</f>
        <v>10552334.74</v>
      </c>
      <c r="K226" s="66"/>
    </row>
    <row r="227" spans="1:11" ht="15" customHeight="1" x14ac:dyDescent="0.3">
      <c r="A227" s="8"/>
      <c r="B227" s="9"/>
      <c r="C227" s="9"/>
      <c r="D227" s="9"/>
      <c r="E227" s="136"/>
      <c r="F227" s="157" t="s">
        <v>549</v>
      </c>
      <c r="G227" s="150" t="s">
        <v>553</v>
      </c>
      <c r="H227" s="35">
        <f>SUM(H228:H232)</f>
        <v>2557135.89</v>
      </c>
      <c r="I227" s="35">
        <f>SUM(I228:I233)</f>
        <v>7995198.8499999996</v>
      </c>
      <c r="J227" s="35">
        <f t="shared" ref="J227:J232" si="19">SUM(H227:I227)</f>
        <v>10552334.74</v>
      </c>
      <c r="K227" s="66"/>
    </row>
    <row r="228" spans="1:11" ht="15.75" customHeight="1" x14ac:dyDescent="0.3">
      <c r="A228" s="8"/>
      <c r="B228" s="9"/>
      <c r="C228" s="9"/>
      <c r="D228" s="9"/>
      <c r="E228" s="9"/>
      <c r="F228" s="159" t="s">
        <v>546</v>
      </c>
      <c r="G228" s="138" t="s">
        <v>550</v>
      </c>
      <c r="H228" s="160">
        <v>219240.41</v>
      </c>
      <c r="I228" s="36"/>
      <c r="J228" s="36">
        <f t="shared" si="19"/>
        <v>219240.41</v>
      </c>
      <c r="K228" s="66"/>
    </row>
    <row r="229" spans="1:11" ht="16.5" customHeight="1" x14ac:dyDescent="0.3">
      <c r="A229" s="8"/>
      <c r="B229" s="9"/>
      <c r="C229" s="9"/>
      <c r="D229" s="9"/>
      <c r="E229" s="136"/>
      <c r="F229" s="77" t="s">
        <v>547</v>
      </c>
      <c r="G229" s="138" t="s">
        <v>551</v>
      </c>
      <c r="H229" s="160">
        <v>500000</v>
      </c>
      <c r="I229" s="36"/>
      <c r="J229" s="36">
        <f t="shared" si="19"/>
        <v>500000</v>
      </c>
      <c r="K229" s="66"/>
    </row>
    <row r="230" spans="1:11" ht="21.75" customHeight="1" x14ac:dyDescent="0.3">
      <c r="A230" s="8"/>
      <c r="B230" s="9"/>
      <c r="C230" s="9"/>
      <c r="D230" s="9"/>
      <c r="E230" s="136"/>
      <c r="F230" s="77" t="s">
        <v>548</v>
      </c>
      <c r="G230" s="138" t="s">
        <v>552</v>
      </c>
      <c r="H230" s="160">
        <v>200000</v>
      </c>
      <c r="I230" s="36"/>
      <c r="J230" s="36">
        <f t="shared" si="19"/>
        <v>200000</v>
      </c>
      <c r="K230" s="66"/>
    </row>
    <row r="231" spans="1:11" ht="26.4" customHeight="1" x14ac:dyDescent="0.3">
      <c r="A231" s="8"/>
      <c r="B231" s="9"/>
      <c r="C231" s="9"/>
      <c r="D231" s="9"/>
      <c r="E231" s="136"/>
      <c r="F231" s="77" t="s">
        <v>541</v>
      </c>
      <c r="G231" s="138" t="s">
        <v>558</v>
      </c>
      <c r="H231" s="160">
        <v>1637895.48</v>
      </c>
      <c r="I231" s="36"/>
      <c r="J231" s="36">
        <f t="shared" si="19"/>
        <v>1637895.48</v>
      </c>
      <c r="K231" s="66"/>
    </row>
    <row r="232" spans="1:11" ht="23.25" customHeight="1" x14ac:dyDescent="0.3">
      <c r="A232" s="8"/>
      <c r="B232" s="9"/>
      <c r="C232" s="9"/>
      <c r="D232" s="9"/>
      <c r="E232" s="136"/>
      <c r="F232" s="77" t="s">
        <v>541</v>
      </c>
      <c r="G232" s="138" t="s">
        <v>558</v>
      </c>
      <c r="H232" s="160">
        <v>0</v>
      </c>
      <c r="I232" s="36">
        <v>7995198.8499999996</v>
      </c>
      <c r="J232" s="36">
        <f t="shared" si="19"/>
        <v>7995198.8499999996</v>
      </c>
      <c r="K232" s="66"/>
    </row>
    <row r="233" spans="1:11" ht="9.75" hidden="1" customHeight="1" thickBot="1" x14ac:dyDescent="0.35">
      <c r="A233" s="8"/>
      <c r="B233" s="9"/>
      <c r="C233" s="9"/>
      <c r="D233" s="9"/>
      <c r="E233" s="9"/>
      <c r="F233" s="158" t="s">
        <v>541</v>
      </c>
      <c r="G233" s="116" t="s">
        <v>558</v>
      </c>
      <c r="H233" s="36"/>
      <c r="I233" s="37"/>
      <c r="J233" s="36"/>
      <c r="K233" s="66"/>
    </row>
    <row r="234" spans="1:11" ht="30.6" customHeight="1" x14ac:dyDescent="0.3">
      <c r="A234" s="8" t="s">
        <v>17</v>
      </c>
      <c r="B234" s="9"/>
      <c r="C234" s="9"/>
      <c r="D234" s="9"/>
      <c r="E234" s="9"/>
      <c r="F234" s="87" t="s">
        <v>454</v>
      </c>
      <c r="G234" s="22" t="s">
        <v>79</v>
      </c>
      <c r="H234" s="35">
        <f>SUM(H235,H237,H241,H245,H249,H251)</f>
        <v>50247078.519999996</v>
      </c>
      <c r="I234" s="35">
        <f>SUM(I235,I237,I241,I245,I249,I251)</f>
        <v>38848933.140000001</v>
      </c>
      <c r="J234" s="35">
        <f t="shared" ref="J234:J298" si="20">SUM(H234:I234)</f>
        <v>89096011.659999996</v>
      </c>
    </row>
    <row r="235" spans="1:11" x14ac:dyDescent="0.3">
      <c r="A235" s="8"/>
      <c r="B235" s="9"/>
      <c r="C235" s="9"/>
      <c r="D235" s="9"/>
      <c r="E235" s="9"/>
      <c r="F235" s="130" t="s">
        <v>111</v>
      </c>
      <c r="G235" s="22" t="s">
        <v>189</v>
      </c>
      <c r="H235" s="36">
        <f>SUM(H236)</f>
        <v>11345078.52</v>
      </c>
      <c r="I235" s="37">
        <v>0</v>
      </c>
      <c r="J235" s="36">
        <f t="shared" si="20"/>
        <v>11345078.52</v>
      </c>
    </row>
    <row r="236" spans="1:11" ht="15" customHeight="1" x14ac:dyDescent="0.3">
      <c r="A236" s="5" t="s">
        <v>19</v>
      </c>
      <c r="B236" s="6" t="s">
        <v>28</v>
      </c>
      <c r="C236" s="6" t="s">
        <v>31</v>
      </c>
      <c r="D236" s="6"/>
      <c r="E236" s="6"/>
      <c r="F236" s="15" t="s">
        <v>155</v>
      </c>
      <c r="G236" s="21" t="s">
        <v>190</v>
      </c>
      <c r="H236" s="36">
        <v>11345078.52</v>
      </c>
      <c r="I236" s="37">
        <v>0</v>
      </c>
      <c r="J236" s="36">
        <f t="shared" si="20"/>
        <v>11345078.52</v>
      </c>
      <c r="K236" s="62"/>
    </row>
    <row r="237" spans="1:11" ht="24.75" customHeight="1" x14ac:dyDescent="0.3">
      <c r="A237" s="5"/>
      <c r="B237" s="6"/>
      <c r="C237" s="6"/>
      <c r="D237" s="6"/>
      <c r="E237" s="6"/>
      <c r="F237" s="20" t="s">
        <v>112</v>
      </c>
      <c r="G237" s="22" t="s">
        <v>191</v>
      </c>
      <c r="H237" s="36">
        <f>SUM(H238+H240)</f>
        <v>800000</v>
      </c>
      <c r="I237" s="36">
        <f>SUM(I238:I240)</f>
        <v>0</v>
      </c>
      <c r="J237" s="36">
        <f t="shared" si="20"/>
        <v>800000</v>
      </c>
    </row>
    <row r="238" spans="1:11" ht="16.5" customHeight="1" x14ac:dyDescent="0.3">
      <c r="A238" s="5"/>
      <c r="B238" s="6"/>
      <c r="C238" s="6"/>
      <c r="D238" s="6"/>
      <c r="E238" s="6"/>
      <c r="F238" s="15" t="s">
        <v>80</v>
      </c>
      <c r="G238" s="21" t="s">
        <v>192</v>
      </c>
      <c r="H238" s="36">
        <v>800000</v>
      </c>
      <c r="I238" s="36"/>
      <c r="J238" s="36">
        <f t="shared" si="20"/>
        <v>800000</v>
      </c>
      <c r="K238" s="62"/>
    </row>
    <row r="239" spans="1:11" ht="11.25" hidden="1" customHeight="1" x14ac:dyDescent="0.3">
      <c r="A239" s="5"/>
      <c r="B239" s="6"/>
      <c r="C239" s="6"/>
      <c r="D239" s="6"/>
      <c r="E239" s="6"/>
      <c r="F239" s="15" t="s">
        <v>357</v>
      </c>
      <c r="G239" s="21" t="s">
        <v>392</v>
      </c>
      <c r="H239" s="36">
        <v>0</v>
      </c>
      <c r="I239" s="36"/>
      <c r="J239" s="36">
        <f t="shared" si="20"/>
        <v>0</v>
      </c>
      <c r="K239" s="66"/>
    </row>
    <row r="240" spans="1:11" ht="9.75" hidden="1" customHeight="1" x14ac:dyDescent="0.3">
      <c r="A240" s="5"/>
      <c r="B240" s="6"/>
      <c r="C240" s="6"/>
      <c r="D240" s="6"/>
      <c r="E240" s="6"/>
      <c r="F240" s="15" t="s">
        <v>357</v>
      </c>
      <c r="G240" s="21" t="s">
        <v>393</v>
      </c>
      <c r="H240" s="36">
        <v>0</v>
      </c>
      <c r="I240" s="37"/>
      <c r="J240" s="36">
        <f t="shared" si="20"/>
        <v>0</v>
      </c>
      <c r="K240" s="66"/>
    </row>
    <row r="241" spans="1:11" ht="23.4" customHeight="1" x14ac:dyDescent="0.3">
      <c r="A241" s="5"/>
      <c r="B241" s="6"/>
      <c r="C241" s="6"/>
      <c r="D241" s="6"/>
      <c r="E241" s="6"/>
      <c r="F241" s="130" t="s">
        <v>147</v>
      </c>
      <c r="G241" s="22" t="s">
        <v>193</v>
      </c>
      <c r="H241" s="36">
        <f>SUM(H242:H244)</f>
        <v>15300000</v>
      </c>
      <c r="I241" s="36">
        <f>SUM(I242:I244)</f>
        <v>30000000</v>
      </c>
      <c r="J241" s="36">
        <f t="shared" si="20"/>
        <v>45300000</v>
      </c>
      <c r="K241" s="56"/>
    </row>
    <row r="242" spans="1:11" ht="18.75" customHeight="1" x14ac:dyDescent="0.3">
      <c r="A242" s="5"/>
      <c r="B242" s="6"/>
      <c r="C242" s="6"/>
      <c r="D242" s="6"/>
      <c r="E242" s="6"/>
      <c r="F242" s="121" t="s">
        <v>206</v>
      </c>
      <c r="G242" s="21" t="s">
        <v>194</v>
      </c>
      <c r="H242" s="36">
        <v>14996969.699999999</v>
      </c>
      <c r="I242" s="37">
        <v>0</v>
      </c>
      <c r="J242" s="36">
        <f t="shared" si="20"/>
        <v>14996969.699999999</v>
      </c>
      <c r="K242" s="62"/>
    </row>
    <row r="243" spans="1:11" ht="27.75" customHeight="1" x14ac:dyDescent="0.3">
      <c r="A243" s="5"/>
      <c r="B243" s="6"/>
      <c r="C243" s="6"/>
      <c r="D243" s="6"/>
      <c r="E243" s="6"/>
      <c r="F243" s="121" t="s">
        <v>253</v>
      </c>
      <c r="G243" s="21" t="s">
        <v>667</v>
      </c>
      <c r="H243" s="36"/>
      <c r="I243" s="36">
        <v>30000000</v>
      </c>
      <c r="J243" s="36">
        <f>SUM(I243)</f>
        <v>30000000</v>
      </c>
      <c r="K243" s="56"/>
    </row>
    <row r="244" spans="1:11" ht="28.5" customHeight="1" x14ac:dyDescent="0.3">
      <c r="A244" s="5"/>
      <c r="B244" s="6"/>
      <c r="C244" s="6"/>
      <c r="D244" s="6"/>
      <c r="E244" s="6"/>
      <c r="F244" s="121" t="s">
        <v>206</v>
      </c>
      <c r="G244" s="21" t="s">
        <v>667</v>
      </c>
      <c r="H244" s="36">
        <v>303030.3</v>
      </c>
      <c r="I244" s="36"/>
      <c r="J244" s="36">
        <f>SUM(H244:I244)</f>
        <v>303030.3</v>
      </c>
      <c r="K244" s="56"/>
    </row>
    <row r="245" spans="1:11" ht="32.4" customHeight="1" x14ac:dyDescent="0.3">
      <c r="A245" s="5"/>
      <c r="B245" s="6"/>
      <c r="C245" s="6"/>
      <c r="D245" s="6"/>
      <c r="E245" s="6"/>
      <c r="F245" s="130" t="s">
        <v>156</v>
      </c>
      <c r="G245" s="22" t="s">
        <v>195</v>
      </c>
      <c r="H245" s="36">
        <f>SUM(H246:H248)</f>
        <v>100000</v>
      </c>
      <c r="I245" s="36">
        <f>SUM(I246:I248)</f>
        <v>4950000</v>
      </c>
      <c r="J245" s="36">
        <f t="shared" si="20"/>
        <v>5050000</v>
      </c>
      <c r="K245" s="56"/>
    </row>
    <row r="246" spans="1:11" ht="60" customHeight="1" x14ac:dyDescent="0.3">
      <c r="A246" s="5"/>
      <c r="B246" s="6"/>
      <c r="C246" s="6"/>
      <c r="D246" s="6"/>
      <c r="E246" s="6"/>
      <c r="F246" s="121" t="s">
        <v>465</v>
      </c>
      <c r="G246" s="21" t="s">
        <v>554</v>
      </c>
      <c r="H246" s="36">
        <v>0</v>
      </c>
      <c r="I246" s="36">
        <v>4950000</v>
      </c>
      <c r="J246" s="36">
        <f>SUM(H246:I246)</f>
        <v>4950000</v>
      </c>
    </row>
    <row r="247" spans="1:11" ht="66" customHeight="1" x14ac:dyDescent="0.3">
      <c r="A247" s="5"/>
      <c r="B247" s="6"/>
      <c r="C247" s="6"/>
      <c r="D247" s="6"/>
      <c r="E247" s="6"/>
      <c r="F247" s="121" t="s">
        <v>653</v>
      </c>
      <c r="G247" s="21" t="s">
        <v>554</v>
      </c>
      <c r="H247" s="36">
        <v>50000</v>
      </c>
      <c r="I247" s="36"/>
      <c r="J247" s="36">
        <f>SUM(H247:I247)</f>
        <v>50000</v>
      </c>
    </row>
    <row r="248" spans="1:11" ht="55.2" customHeight="1" x14ac:dyDescent="0.3">
      <c r="A248" s="5"/>
      <c r="B248" s="6"/>
      <c r="C248" s="6"/>
      <c r="D248" s="6"/>
      <c r="E248" s="6"/>
      <c r="F248" s="121" t="s">
        <v>207</v>
      </c>
      <c r="G248" s="21" t="s">
        <v>196</v>
      </c>
      <c r="H248" s="36">
        <v>50000</v>
      </c>
      <c r="I248" s="37">
        <v>0</v>
      </c>
      <c r="J248" s="36">
        <f t="shared" si="20"/>
        <v>50000</v>
      </c>
    </row>
    <row r="249" spans="1:11" ht="32.4" customHeight="1" x14ac:dyDescent="0.3">
      <c r="A249" s="5"/>
      <c r="B249" s="6"/>
      <c r="C249" s="6"/>
      <c r="D249" s="6"/>
      <c r="E249" s="6"/>
      <c r="F249" s="130" t="s">
        <v>157</v>
      </c>
      <c r="G249" s="22" t="s">
        <v>197</v>
      </c>
      <c r="H249" s="36">
        <f>SUM(H250)</f>
        <v>20702000</v>
      </c>
      <c r="I249" s="37">
        <v>0</v>
      </c>
      <c r="J249" s="36">
        <f t="shared" si="20"/>
        <v>20702000</v>
      </c>
      <c r="K249" s="62"/>
    </row>
    <row r="250" spans="1:11" ht="37.950000000000003" customHeight="1" x14ac:dyDescent="0.3">
      <c r="A250" s="5"/>
      <c r="B250" s="6"/>
      <c r="C250" s="6"/>
      <c r="D250" s="6"/>
      <c r="E250" s="6"/>
      <c r="F250" s="121" t="s">
        <v>208</v>
      </c>
      <c r="G250" s="21" t="s">
        <v>198</v>
      </c>
      <c r="H250" s="36">
        <v>20702000</v>
      </c>
      <c r="I250" s="37">
        <v>0</v>
      </c>
      <c r="J250" s="36">
        <f t="shared" si="20"/>
        <v>20702000</v>
      </c>
      <c r="K250" s="62"/>
    </row>
    <row r="251" spans="1:11" ht="24.75" customHeight="1" x14ac:dyDescent="0.3">
      <c r="A251" s="5"/>
      <c r="B251" s="6"/>
      <c r="C251" s="6"/>
      <c r="D251" s="6"/>
      <c r="E251" s="6"/>
      <c r="F251" s="130" t="s">
        <v>362</v>
      </c>
      <c r="G251" s="22" t="s">
        <v>363</v>
      </c>
      <c r="H251" s="36">
        <f>SUM(H252:H255)</f>
        <v>2000000</v>
      </c>
      <c r="I251" s="36">
        <f>SUM(I252:I254)</f>
        <v>3898933.14</v>
      </c>
      <c r="J251" s="36">
        <f t="shared" si="20"/>
        <v>5898933.1400000006</v>
      </c>
      <c r="K251" s="66"/>
    </row>
    <row r="252" spans="1:11" ht="13.5" hidden="1" customHeight="1" x14ac:dyDescent="0.3">
      <c r="A252" s="5"/>
      <c r="B252" s="6"/>
      <c r="C252" s="6"/>
      <c r="D252" s="6"/>
      <c r="E252" s="6"/>
      <c r="F252" s="121" t="s">
        <v>417</v>
      </c>
      <c r="G252" s="21" t="s">
        <v>368</v>
      </c>
      <c r="H252" s="36">
        <v>0</v>
      </c>
      <c r="I252" s="37"/>
      <c r="J252" s="36">
        <f t="shared" si="20"/>
        <v>0</v>
      </c>
      <c r="K252" s="66"/>
    </row>
    <row r="253" spans="1:11" ht="29.25" customHeight="1" x14ac:dyDescent="0.3">
      <c r="A253" s="5"/>
      <c r="B253" s="6"/>
      <c r="C253" s="6"/>
      <c r="D253" s="6"/>
      <c r="E253" s="6"/>
      <c r="F253" s="121" t="s">
        <v>555</v>
      </c>
      <c r="G253" s="21" t="s">
        <v>556</v>
      </c>
      <c r="H253" s="36">
        <v>1000000</v>
      </c>
      <c r="I253" s="37"/>
      <c r="J253" s="36">
        <f t="shared" si="20"/>
        <v>1000000</v>
      </c>
      <c r="K253" s="66"/>
    </row>
    <row r="254" spans="1:11" ht="26.25" customHeight="1" x14ac:dyDescent="0.3">
      <c r="A254" s="5"/>
      <c r="B254" s="6"/>
      <c r="C254" s="6"/>
      <c r="D254" s="6"/>
      <c r="E254" s="6"/>
      <c r="F254" s="121" t="s">
        <v>468</v>
      </c>
      <c r="G254" s="21" t="s">
        <v>556</v>
      </c>
      <c r="H254" s="36">
        <v>0</v>
      </c>
      <c r="I254" s="36">
        <v>3898933.14</v>
      </c>
      <c r="J254" s="36">
        <f t="shared" si="20"/>
        <v>3898933.14</v>
      </c>
      <c r="K254" s="66"/>
    </row>
    <row r="255" spans="1:11" ht="18" customHeight="1" x14ac:dyDescent="0.3">
      <c r="A255" s="5"/>
      <c r="B255" s="6"/>
      <c r="C255" s="6"/>
      <c r="D255" s="6"/>
      <c r="E255" s="6"/>
      <c r="F255" s="121" t="s">
        <v>723</v>
      </c>
      <c r="G255" s="21" t="s">
        <v>724</v>
      </c>
      <c r="H255" s="36">
        <v>1000000</v>
      </c>
      <c r="I255" s="36"/>
      <c r="J255" s="36">
        <f t="shared" si="20"/>
        <v>1000000</v>
      </c>
      <c r="K255" s="66"/>
    </row>
    <row r="256" spans="1:11" ht="42" x14ac:dyDescent="0.3">
      <c r="A256" s="8" t="s">
        <v>18</v>
      </c>
      <c r="B256" s="8"/>
      <c r="C256" s="8"/>
      <c r="D256" s="8"/>
      <c r="E256" s="8"/>
      <c r="F256" s="87" t="s">
        <v>643</v>
      </c>
      <c r="G256" s="22" t="s">
        <v>81</v>
      </c>
      <c r="H256" s="35">
        <f>SUM(H257,H261,H263,H265)</f>
        <v>12350400</v>
      </c>
      <c r="I256" s="59">
        <v>0</v>
      </c>
      <c r="J256" s="35">
        <f t="shared" si="20"/>
        <v>12350400</v>
      </c>
    </row>
    <row r="257" spans="1:11" ht="27" x14ac:dyDescent="0.3">
      <c r="A257" s="8"/>
      <c r="B257" s="8"/>
      <c r="C257" s="8"/>
      <c r="D257" s="8"/>
      <c r="E257" s="8"/>
      <c r="F257" s="54" t="s">
        <v>640</v>
      </c>
      <c r="G257" s="22" t="s">
        <v>186</v>
      </c>
      <c r="H257" s="35">
        <f>SUM(H258)</f>
        <v>2150400</v>
      </c>
      <c r="I257" s="59">
        <v>0</v>
      </c>
      <c r="J257" s="35">
        <f t="shared" si="20"/>
        <v>2150400</v>
      </c>
      <c r="K257" s="72"/>
    </row>
    <row r="258" spans="1:11" ht="24" customHeight="1" x14ac:dyDescent="0.3">
      <c r="A258" s="8"/>
      <c r="B258" s="8"/>
      <c r="C258" s="8"/>
      <c r="D258" s="8"/>
      <c r="E258" s="8"/>
      <c r="F258" s="16" t="s">
        <v>641</v>
      </c>
      <c r="G258" s="21" t="s">
        <v>600</v>
      </c>
      <c r="H258" s="36">
        <f>SUM(H259:H260)</f>
        <v>2150400</v>
      </c>
      <c r="I258" s="37">
        <v>0</v>
      </c>
      <c r="J258" s="36">
        <f t="shared" si="20"/>
        <v>2150400</v>
      </c>
      <c r="K258" s="72"/>
    </row>
    <row r="259" spans="1:11" ht="0.75" hidden="1" customHeight="1" x14ac:dyDescent="0.3">
      <c r="A259" s="8"/>
      <c r="B259" s="8"/>
      <c r="C259" s="8"/>
      <c r="D259" s="8"/>
      <c r="E259" s="8"/>
      <c r="F259" s="16" t="s">
        <v>139</v>
      </c>
      <c r="G259" s="21"/>
      <c r="H259" s="36">
        <v>1500000</v>
      </c>
      <c r="I259" s="37">
        <v>0</v>
      </c>
      <c r="J259" s="36">
        <f t="shared" si="20"/>
        <v>1500000</v>
      </c>
      <c r="K259" s="62"/>
    </row>
    <row r="260" spans="1:11" ht="11.25" hidden="1" customHeight="1" x14ac:dyDescent="0.3">
      <c r="A260" s="8"/>
      <c r="B260" s="8"/>
      <c r="C260" s="8"/>
      <c r="D260" s="8"/>
      <c r="E260" s="8"/>
      <c r="F260" s="16" t="s">
        <v>140</v>
      </c>
      <c r="G260" s="21"/>
      <c r="H260" s="36">
        <v>650400</v>
      </c>
      <c r="I260" s="37">
        <v>0</v>
      </c>
      <c r="J260" s="36">
        <f t="shared" si="20"/>
        <v>650400</v>
      </c>
      <c r="K260" s="62"/>
    </row>
    <row r="261" spans="1:11" ht="27" x14ac:dyDescent="0.3">
      <c r="A261" s="8"/>
      <c r="B261" s="8"/>
      <c r="C261" s="8"/>
      <c r="D261" s="8"/>
      <c r="E261" s="8"/>
      <c r="F261" s="54" t="s">
        <v>644</v>
      </c>
      <c r="G261" s="22" t="s">
        <v>187</v>
      </c>
      <c r="H261" s="35">
        <f>SUM(H262:H262)</f>
        <v>7650000</v>
      </c>
      <c r="I261" s="59">
        <v>0</v>
      </c>
      <c r="J261" s="35">
        <f t="shared" si="20"/>
        <v>7650000</v>
      </c>
    </row>
    <row r="262" spans="1:11" ht="28.5" customHeight="1" x14ac:dyDescent="0.3">
      <c r="A262" s="8"/>
      <c r="B262" s="8"/>
      <c r="C262" s="8"/>
      <c r="D262" s="8"/>
      <c r="E262" s="8"/>
      <c r="F262" s="15" t="s">
        <v>37</v>
      </c>
      <c r="G262" s="21" t="s">
        <v>188</v>
      </c>
      <c r="H262" s="36">
        <v>7650000</v>
      </c>
      <c r="I262" s="37">
        <v>0</v>
      </c>
      <c r="J262" s="36">
        <f t="shared" si="20"/>
        <v>7650000</v>
      </c>
      <c r="K262" s="71"/>
    </row>
    <row r="263" spans="1:11" ht="15.75" hidden="1" customHeight="1" x14ac:dyDescent="0.3">
      <c r="A263" s="5"/>
      <c r="B263" s="6"/>
      <c r="C263" s="6"/>
      <c r="D263" s="6"/>
      <c r="E263" s="6"/>
      <c r="F263" s="20" t="s">
        <v>645</v>
      </c>
      <c r="G263" s="22" t="s">
        <v>233</v>
      </c>
      <c r="H263" s="35">
        <f>SUM(H264)</f>
        <v>0</v>
      </c>
      <c r="I263" s="36"/>
      <c r="J263" s="35">
        <f t="shared" si="20"/>
        <v>0</v>
      </c>
    </row>
    <row r="264" spans="1:11" ht="18" hidden="1" customHeight="1" x14ac:dyDescent="0.3">
      <c r="A264" s="5"/>
      <c r="B264" s="6"/>
      <c r="C264" s="6"/>
      <c r="D264" s="6"/>
      <c r="E264" s="6"/>
      <c r="F264" s="15" t="s">
        <v>245</v>
      </c>
      <c r="G264" s="21" t="s">
        <v>246</v>
      </c>
      <c r="H264" s="36">
        <v>0</v>
      </c>
      <c r="I264" s="36">
        <v>0</v>
      </c>
      <c r="J264" s="36">
        <f t="shared" si="20"/>
        <v>0</v>
      </c>
      <c r="K264" s="72"/>
    </row>
    <row r="265" spans="1:11" ht="30" customHeight="1" x14ac:dyDescent="0.3">
      <c r="A265" s="5"/>
      <c r="B265" s="6"/>
      <c r="C265" s="6"/>
      <c r="D265" s="6"/>
      <c r="E265" s="6"/>
      <c r="F265" s="20" t="s">
        <v>646</v>
      </c>
      <c r="G265" s="22" t="s">
        <v>234</v>
      </c>
      <c r="H265" s="35">
        <f>SUM(H266)</f>
        <v>2550000</v>
      </c>
      <c r="I265" s="36"/>
      <c r="J265" s="35">
        <f t="shared" si="20"/>
        <v>2550000</v>
      </c>
      <c r="K265" s="72"/>
    </row>
    <row r="266" spans="1:11" ht="18.600000000000001" customHeight="1" x14ac:dyDescent="0.3">
      <c r="A266" s="5"/>
      <c r="B266" s="6"/>
      <c r="C266" s="6"/>
      <c r="D266" s="6"/>
      <c r="E266" s="6"/>
      <c r="F266" s="15" t="s">
        <v>778</v>
      </c>
      <c r="G266" s="21" t="s">
        <v>248</v>
      </c>
      <c r="H266" s="36">
        <v>2550000</v>
      </c>
      <c r="I266" s="117"/>
      <c r="J266" s="36">
        <f>SUM(H266:I266)</f>
        <v>2550000</v>
      </c>
      <c r="K266" s="72"/>
    </row>
    <row r="267" spans="1:11" ht="33.75" customHeight="1" x14ac:dyDescent="0.3">
      <c r="A267" s="8" t="s">
        <v>20</v>
      </c>
      <c r="B267" s="9" t="s">
        <v>28</v>
      </c>
      <c r="C267" s="9" t="s">
        <v>29</v>
      </c>
      <c r="D267" s="9"/>
      <c r="E267" s="9"/>
      <c r="F267" s="87" t="s">
        <v>455</v>
      </c>
      <c r="G267" s="22" t="s">
        <v>571</v>
      </c>
      <c r="H267" s="35">
        <f>SUM(H268+H280)</f>
        <v>170000</v>
      </c>
      <c r="I267" s="35">
        <f>SUM(I268+I280)</f>
        <v>0</v>
      </c>
      <c r="J267" s="35">
        <f t="shared" si="20"/>
        <v>170000</v>
      </c>
    </row>
    <row r="268" spans="1:11" ht="27.6" x14ac:dyDescent="0.3">
      <c r="A268" s="8"/>
      <c r="B268" s="9"/>
      <c r="C268" s="9"/>
      <c r="D268" s="9"/>
      <c r="E268" s="9"/>
      <c r="F268" s="120" t="s">
        <v>572</v>
      </c>
      <c r="G268" s="22" t="s">
        <v>573</v>
      </c>
      <c r="H268" s="35">
        <f>SUM(H269+H271+H275)</f>
        <v>140000</v>
      </c>
      <c r="I268" s="35">
        <f>SUM(I269+I271+I275)</f>
        <v>0</v>
      </c>
      <c r="J268" s="35">
        <f t="shared" si="20"/>
        <v>140000</v>
      </c>
    </row>
    <row r="269" spans="1:11" ht="27.6" x14ac:dyDescent="0.3">
      <c r="A269" s="8"/>
      <c r="B269" s="9"/>
      <c r="C269" s="9"/>
      <c r="D269" s="9"/>
      <c r="E269" s="136"/>
      <c r="F269" s="102" t="s">
        <v>574</v>
      </c>
      <c r="G269" s="69" t="s">
        <v>575</v>
      </c>
      <c r="H269" s="36">
        <f>SUM(H270)</f>
        <v>140000</v>
      </c>
      <c r="I269" s="94">
        <v>0</v>
      </c>
      <c r="J269" s="35">
        <f t="shared" si="20"/>
        <v>140000</v>
      </c>
    </row>
    <row r="270" spans="1:11" ht="29.25" customHeight="1" x14ac:dyDescent="0.3">
      <c r="A270" s="8"/>
      <c r="B270" s="9"/>
      <c r="C270" s="9"/>
      <c r="D270" s="9"/>
      <c r="E270" s="136"/>
      <c r="F270" s="77" t="s">
        <v>244</v>
      </c>
      <c r="G270" s="69" t="s">
        <v>576</v>
      </c>
      <c r="H270" s="36">
        <v>140000</v>
      </c>
      <c r="I270" s="95">
        <v>0</v>
      </c>
      <c r="J270" s="36">
        <f t="shared" si="20"/>
        <v>140000</v>
      </c>
    </row>
    <row r="271" spans="1:11" ht="31.5" hidden="1" customHeight="1" thickBot="1" x14ac:dyDescent="0.35">
      <c r="A271" s="8"/>
      <c r="B271" s="9"/>
      <c r="C271" s="9"/>
      <c r="D271" s="9"/>
      <c r="E271" s="9"/>
      <c r="F271" s="96" t="s">
        <v>293</v>
      </c>
      <c r="G271" s="21" t="s">
        <v>656</v>
      </c>
      <c r="H271" s="36">
        <f>SUM(H272:H274)</f>
        <v>0</v>
      </c>
      <c r="I271" s="95"/>
      <c r="J271" s="36">
        <f t="shared" si="20"/>
        <v>0</v>
      </c>
    </row>
    <row r="272" spans="1:11" ht="15" hidden="1" customHeight="1" thickBot="1" x14ac:dyDescent="0.35">
      <c r="A272" s="8"/>
      <c r="B272" s="9"/>
      <c r="C272" s="9"/>
      <c r="D272" s="9"/>
      <c r="E272" s="9"/>
      <c r="F272" s="55" t="s">
        <v>294</v>
      </c>
      <c r="G272" s="21" t="s">
        <v>657</v>
      </c>
      <c r="H272" s="36">
        <v>0</v>
      </c>
      <c r="I272" s="95"/>
      <c r="J272" s="36">
        <f t="shared" si="20"/>
        <v>0</v>
      </c>
      <c r="K272" s="84"/>
    </row>
    <row r="273" spans="1:11" ht="15" hidden="1" customHeight="1" thickBot="1" x14ac:dyDescent="0.35">
      <c r="A273" s="8"/>
      <c r="B273" s="9"/>
      <c r="C273" s="9"/>
      <c r="D273" s="9"/>
      <c r="E273" s="9"/>
      <c r="F273" s="55" t="s">
        <v>302</v>
      </c>
      <c r="G273" s="21" t="s">
        <v>658</v>
      </c>
      <c r="H273" s="36">
        <v>0</v>
      </c>
      <c r="I273" s="37">
        <v>0</v>
      </c>
      <c r="J273" s="36">
        <f t="shared" si="20"/>
        <v>0</v>
      </c>
      <c r="K273" s="84"/>
    </row>
    <row r="274" spans="1:11" ht="22.5" hidden="1" customHeight="1" thickBot="1" x14ac:dyDescent="0.35">
      <c r="A274" s="8"/>
      <c r="B274" s="9"/>
      <c r="C274" s="9"/>
      <c r="D274" s="9"/>
      <c r="E274" s="9"/>
      <c r="F274" s="55" t="s">
        <v>727</v>
      </c>
      <c r="G274" s="21" t="s">
        <v>728</v>
      </c>
      <c r="H274" s="36">
        <v>0</v>
      </c>
      <c r="I274" s="37"/>
      <c r="J274" s="36">
        <f t="shared" si="20"/>
        <v>0</v>
      </c>
      <c r="K274" s="84"/>
    </row>
    <row r="275" spans="1:11" ht="17.25" hidden="1" customHeight="1" thickBot="1" x14ac:dyDescent="0.35">
      <c r="A275" s="8"/>
      <c r="B275" s="9"/>
      <c r="C275" s="9"/>
      <c r="D275" s="9"/>
      <c r="E275" s="9"/>
      <c r="F275" s="96" t="s">
        <v>382</v>
      </c>
      <c r="G275" s="21" t="s">
        <v>659</v>
      </c>
      <c r="H275" s="36">
        <f>SUM(H276:H279)</f>
        <v>0</v>
      </c>
      <c r="I275" s="36">
        <f>SUM(I276:I278)</f>
        <v>0</v>
      </c>
      <c r="J275" s="36">
        <f t="shared" si="20"/>
        <v>0</v>
      </c>
    </row>
    <row r="276" spans="1:11" ht="18" hidden="1" customHeight="1" thickBot="1" x14ac:dyDescent="0.35">
      <c r="A276" s="8"/>
      <c r="B276" s="9"/>
      <c r="C276" s="9"/>
      <c r="D276" s="9"/>
      <c r="E276" s="9"/>
      <c r="F276" s="97" t="s">
        <v>466</v>
      </c>
      <c r="G276" s="21" t="s">
        <v>660</v>
      </c>
      <c r="H276" s="36">
        <v>0</v>
      </c>
      <c r="I276" s="36">
        <v>0</v>
      </c>
      <c r="J276" s="36">
        <f t="shared" si="20"/>
        <v>0</v>
      </c>
    </row>
    <row r="277" spans="1:11" ht="12" hidden="1" customHeight="1" thickBot="1" x14ac:dyDescent="0.35">
      <c r="A277" s="8"/>
      <c r="B277" s="9"/>
      <c r="C277" s="9"/>
      <c r="D277" s="9"/>
      <c r="E277" s="9"/>
      <c r="F277" s="97" t="s">
        <v>466</v>
      </c>
      <c r="G277" s="21" t="s">
        <v>661</v>
      </c>
      <c r="H277" s="36">
        <v>0</v>
      </c>
      <c r="I277" s="37">
        <v>0</v>
      </c>
      <c r="J277" s="36">
        <f t="shared" si="20"/>
        <v>0</v>
      </c>
    </row>
    <row r="278" spans="1:11" ht="18.75" hidden="1" customHeight="1" thickBot="1" x14ac:dyDescent="0.35">
      <c r="A278" s="8"/>
      <c r="B278" s="9"/>
      <c r="C278" s="9"/>
      <c r="D278" s="9"/>
      <c r="E278" s="9"/>
      <c r="F278" s="55"/>
      <c r="G278" s="21"/>
      <c r="H278" s="36">
        <v>0</v>
      </c>
      <c r="I278" s="37"/>
      <c r="J278" s="36">
        <f t="shared" si="20"/>
        <v>0</v>
      </c>
      <c r="K278" s="84"/>
    </row>
    <row r="279" spans="1:11" ht="21.75" hidden="1" customHeight="1" thickBot="1" x14ac:dyDescent="0.35">
      <c r="A279" s="8"/>
      <c r="B279" s="9"/>
      <c r="C279" s="9"/>
      <c r="D279" s="9"/>
      <c r="E279" s="9"/>
      <c r="F279" s="161"/>
      <c r="G279" s="21"/>
      <c r="H279" s="36">
        <v>0</v>
      </c>
      <c r="I279" s="37"/>
      <c r="J279" s="36">
        <f t="shared" si="20"/>
        <v>0</v>
      </c>
      <c r="K279" s="84"/>
    </row>
    <row r="280" spans="1:11" ht="42.75" customHeight="1" x14ac:dyDescent="0.3">
      <c r="A280" s="8"/>
      <c r="B280" s="9"/>
      <c r="C280" s="9"/>
      <c r="D280" s="9"/>
      <c r="E280" s="136"/>
      <c r="F280" s="126" t="s">
        <v>113</v>
      </c>
      <c r="G280" s="150" t="s">
        <v>577</v>
      </c>
      <c r="H280" s="35">
        <f>SUM(H281)</f>
        <v>30000</v>
      </c>
      <c r="I280" s="35">
        <v>0</v>
      </c>
      <c r="J280" s="35">
        <f t="shared" si="20"/>
        <v>30000</v>
      </c>
    </row>
    <row r="281" spans="1:11" ht="17.399999999999999" customHeight="1" x14ac:dyDescent="0.3">
      <c r="A281" s="8"/>
      <c r="B281" s="9"/>
      <c r="C281" s="9"/>
      <c r="D281" s="9"/>
      <c r="E281" s="136"/>
      <c r="F281" s="77" t="s">
        <v>578</v>
      </c>
      <c r="G281" s="69" t="s">
        <v>579</v>
      </c>
      <c r="H281" s="46">
        <v>30000</v>
      </c>
      <c r="I281" s="36">
        <v>0</v>
      </c>
      <c r="J281" s="36">
        <f t="shared" si="20"/>
        <v>30000</v>
      </c>
    </row>
    <row r="282" spans="1:11" ht="15" hidden="1" customHeight="1" thickBot="1" x14ac:dyDescent="0.35">
      <c r="A282" s="8"/>
      <c r="B282" s="9"/>
      <c r="C282" s="9"/>
      <c r="D282" s="9"/>
      <c r="E282" s="9"/>
      <c r="F282" s="60" t="s">
        <v>150</v>
      </c>
      <c r="G282" s="21" t="s">
        <v>184</v>
      </c>
      <c r="H282" s="35"/>
      <c r="I282" s="35"/>
      <c r="J282" s="36">
        <f t="shared" si="20"/>
        <v>0</v>
      </c>
    </row>
    <row r="283" spans="1:11" ht="15.75" hidden="1" customHeight="1" thickBot="1" x14ac:dyDescent="0.35">
      <c r="A283" s="8"/>
      <c r="B283" s="9"/>
      <c r="C283" s="9"/>
      <c r="D283" s="9"/>
      <c r="E283" s="9"/>
      <c r="F283" s="156" t="s">
        <v>151</v>
      </c>
      <c r="G283" s="21" t="s">
        <v>185</v>
      </c>
      <c r="H283" s="35"/>
      <c r="I283" s="36"/>
      <c r="J283" s="36">
        <f t="shared" si="20"/>
        <v>0</v>
      </c>
    </row>
    <row r="284" spans="1:11" ht="35.25" customHeight="1" x14ac:dyDescent="0.3">
      <c r="A284" s="8" t="s">
        <v>21</v>
      </c>
      <c r="B284" s="9"/>
      <c r="C284" s="9"/>
      <c r="D284" s="9"/>
      <c r="E284" s="9"/>
      <c r="F284" s="87" t="s">
        <v>456</v>
      </c>
      <c r="G284" s="22" t="s">
        <v>82</v>
      </c>
      <c r="H284" s="35">
        <f>SUM(H285,H288,H290)</f>
        <v>1920500</v>
      </c>
      <c r="I284" s="35">
        <f>SUM(I285)</f>
        <v>1440400</v>
      </c>
      <c r="J284" s="35">
        <f t="shared" si="20"/>
        <v>3360900</v>
      </c>
    </row>
    <row r="285" spans="1:11" ht="28.2" x14ac:dyDescent="0.3">
      <c r="A285" s="8"/>
      <c r="B285" s="9"/>
      <c r="C285" s="9"/>
      <c r="D285" s="9"/>
      <c r="E285" s="9"/>
      <c r="F285" s="53" t="s">
        <v>457</v>
      </c>
      <c r="G285" s="22" t="s">
        <v>562</v>
      </c>
      <c r="H285" s="35">
        <f>SUM(H287)</f>
        <v>500000</v>
      </c>
      <c r="I285" s="35">
        <f>SUM(I286)</f>
        <v>1440400</v>
      </c>
      <c r="J285" s="35">
        <f t="shared" si="20"/>
        <v>1940400</v>
      </c>
    </row>
    <row r="286" spans="1:11" ht="27.6" x14ac:dyDescent="0.3">
      <c r="A286" s="8"/>
      <c r="B286" s="9"/>
      <c r="C286" s="9"/>
      <c r="D286" s="9"/>
      <c r="E286" s="9"/>
      <c r="F286" s="28" t="s">
        <v>252</v>
      </c>
      <c r="G286" s="21" t="s">
        <v>563</v>
      </c>
      <c r="H286" s="36">
        <f>SUM(H287)</f>
        <v>500000</v>
      </c>
      <c r="I286" s="36">
        <f>SUM(I287)</f>
        <v>1440400</v>
      </c>
      <c r="J286" s="36">
        <f t="shared" si="20"/>
        <v>1940400</v>
      </c>
    </row>
    <row r="287" spans="1:11" ht="16.2" customHeight="1" x14ac:dyDescent="0.3">
      <c r="A287" s="8"/>
      <c r="B287" s="9"/>
      <c r="C287" s="9"/>
      <c r="D287" s="9"/>
      <c r="E287" s="9"/>
      <c r="F287" s="15" t="s">
        <v>321</v>
      </c>
      <c r="G287" s="21" t="s">
        <v>564</v>
      </c>
      <c r="H287" s="36">
        <v>500000</v>
      </c>
      <c r="I287" s="36">
        <v>1440400</v>
      </c>
      <c r="J287" s="36">
        <f t="shared" si="20"/>
        <v>1940400</v>
      </c>
      <c r="K287" s="62"/>
    </row>
    <row r="288" spans="1:11" ht="26.25" customHeight="1" x14ac:dyDescent="0.3">
      <c r="A288" s="8"/>
      <c r="B288" s="9"/>
      <c r="C288" s="9"/>
      <c r="D288" s="9"/>
      <c r="E288" s="9"/>
      <c r="F288" s="20" t="s">
        <v>114</v>
      </c>
      <c r="G288" s="22" t="s">
        <v>216</v>
      </c>
      <c r="H288" s="35">
        <f>SUM(H289)</f>
        <v>1320500</v>
      </c>
      <c r="I288" s="35">
        <v>0</v>
      </c>
      <c r="J288" s="36">
        <f t="shared" si="20"/>
        <v>1320500</v>
      </c>
    </row>
    <row r="289" spans="1:11" ht="17.25" customHeight="1" x14ac:dyDescent="0.3">
      <c r="A289" s="8"/>
      <c r="B289" s="9"/>
      <c r="C289" s="9"/>
      <c r="D289" s="9"/>
      <c r="E289" s="9"/>
      <c r="F289" s="15" t="s">
        <v>41</v>
      </c>
      <c r="G289" s="21" t="s">
        <v>565</v>
      </c>
      <c r="H289" s="36">
        <v>1320500</v>
      </c>
      <c r="I289" s="36">
        <v>0</v>
      </c>
      <c r="J289" s="36">
        <f t="shared" si="20"/>
        <v>1320500</v>
      </c>
      <c r="K289" s="62"/>
    </row>
    <row r="290" spans="1:11" x14ac:dyDescent="0.3">
      <c r="A290" s="8"/>
      <c r="B290" s="9"/>
      <c r="C290" s="9"/>
      <c r="D290" s="9"/>
      <c r="E290" s="9"/>
      <c r="F290" s="20" t="s">
        <v>183</v>
      </c>
      <c r="G290" s="22" t="s">
        <v>566</v>
      </c>
      <c r="H290" s="35">
        <f>SUM(H291)</f>
        <v>100000</v>
      </c>
      <c r="I290" s="37">
        <v>0</v>
      </c>
      <c r="J290" s="36">
        <f t="shared" si="20"/>
        <v>100000</v>
      </c>
    </row>
    <row r="291" spans="1:11" x14ac:dyDescent="0.3">
      <c r="A291" s="8"/>
      <c r="B291" s="9"/>
      <c r="C291" s="9"/>
      <c r="D291" s="9"/>
      <c r="E291" s="9"/>
      <c r="F291" s="15" t="s">
        <v>354</v>
      </c>
      <c r="G291" s="21" t="s">
        <v>712</v>
      </c>
      <c r="H291" s="36">
        <v>100000</v>
      </c>
      <c r="I291" s="37">
        <v>0</v>
      </c>
      <c r="J291" s="36">
        <f t="shared" si="20"/>
        <v>100000</v>
      </c>
      <c r="K291" s="62"/>
    </row>
    <row r="292" spans="1:11" ht="42" customHeight="1" x14ac:dyDescent="0.3">
      <c r="A292" s="8" t="s">
        <v>22</v>
      </c>
      <c r="B292" s="9" t="s">
        <v>28</v>
      </c>
      <c r="C292" s="9" t="s">
        <v>27</v>
      </c>
      <c r="D292" s="9"/>
      <c r="E292" s="9"/>
      <c r="F292" s="87" t="s">
        <v>422</v>
      </c>
      <c r="G292" s="22" t="s">
        <v>83</v>
      </c>
      <c r="H292" s="35">
        <f>SUM(H293,H301,H318,H323,H326,H330,H334,H337,H339,H341,)</f>
        <v>153513496.03</v>
      </c>
      <c r="I292" s="35">
        <f>SUM(I293,I301,I318,I323,I326,I330,I334,I337)</f>
        <v>13363010.470000001</v>
      </c>
      <c r="J292" s="35">
        <f t="shared" si="20"/>
        <v>166876506.5</v>
      </c>
    </row>
    <row r="293" spans="1:11" ht="30" customHeight="1" x14ac:dyDescent="0.3">
      <c r="A293" s="5" t="s">
        <v>23</v>
      </c>
      <c r="B293" s="4">
        <v>977</v>
      </c>
      <c r="C293" s="6" t="s">
        <v>27</v>
      </c>
      <c r="D293" s="4"/>
      <c r="E293" s="4"/>
      <c r="F293" s="53" t="s">
        <v>423</v>
      </c>
      <c r="G293" s="22" t="s">
        <v>84</v>
      </c>
      <c r="H293" s="35">
        <f>SUM(H294,H297,H299)</f>
        <v>120000</v>
      </c>
      <c r="I293" s="35">
        <v>0</v>
      </c>
      <c r="J293" s="35">
        <f t="shared" si="20"/>
        <v>120000</v>
      </c>
    </row>
    <row r="294" spans="1:11" ht="27" customHeight="1" x14ac:dyDescent="0.3">
      <c r="A294" s="5"/>
      <c r="B294" s="4"/>
      <c r="C294" s="6"/>
      <c r="D294" s="4"/>
      <c r="E294" s="4"/>
      <c r="F294" s="100" t="s">
        <v>86</v>
      </c>
      <c r="G294" s="21" t="s">
        <v>85</v>
      </c>
      <c r="H294" s="36">
        <f>SUM(H295)</f>
        <v>50000</v>
      </c>
      <c r="I294" s="36">
        <v>0</v>
      </c>
      <c r="J294" s="36">
        <f t="shared" si="20"/>
        <v>50000</v>
      </c>
    </row>
    <row r="295" spans="1:11" ht="20.25" customHeight="1" x14ac:dyDescent="0.3">
      <c r="A295" s="5"/>
      <c r="B295" s="4"/>
      <c r="C295" s="6"/>
      <c r="D295" s="4"/>
      <c r="E295" s="4"/>
      <c r="F295" s="15" t="s">
        <v>40</v>
      </c>
      <c r="G295" s="21" t="s">
        <v>424</v>
      </c>
      <c r="H295" s="36">
        <v>50000</v>
      </c>
      <c r="I295" s="36">
        <v>0</v>
      </c>
      <c r="J295" s="36">
        <f t="shared" si="20"/>
        <v>50000</v>
      </c>
    </row>
    <row r="296" spans="1:11" ht="11.25" hidden="1" customHeight="1" x14ac:dyDescent="0.3">
      <c r="A296" s="5"/>
      <c r="B296" s="4"/>
      <c r="C296" s="6"/>
      <c r="D296" s="4"/>
      <c r="E296" s="4"/>
      <c r="F296" s="15" t="s">
        <v>295</v>
      </c>
      <c r="G296" s="21" t="s">
        <v>138</v>
      </c>
      <c r="H296" s="36">
        <v>0</v>
      </c>
      <c r="I296" s="36"/>
      <c r="J296" s="36">
        <f t="shared" si="20"/>
        <v>0</v>
      </c>
    </row>
    <row r="297" spans="1:11" ht="27.6" customHeight="1" x14ac:dyDescent="0.3">
      <c r="A297" s="5"/>
      <c r="B297" s="4"/>
      <c r="C297" s="6"/>
      <c r="D297" s="4"/>
      <c r="E297" s="4"/>
      <c r="F297" s="28" t="s">
        <v>115</v>
      </c>
      <c r="G297" s="21" t="s">
        <v>425</v>
      </c>
      <c r="H297" s="36">
        <f>SUM(H298)</f>
        <v>20000</v>
      </c>
      <c r="I297" s="36">
        <v>0</v>
      </c>
      <c r="J297" s="36">
        <f t="shared" si="20"/>
        <v>20000</v>
      </c>
    </row>
    <row r="298" spans="1:11" ht="27" customHeight="1" x14ac:dyDescent="0.3">
      <c r="A298" s="5"/>
      <c r="B298" s="4"/>
      <c r="C298" s="6"/>
      <c r="D298" s="4"/>
      <c r="E298" s="4"/>
      <c r="F298" s="15" t="s">
        <v>647</v>
      </c>
      <c r="G298" s="21" t="s">
        <v>648</v>
      </c>
      <c r="H298" s="36">
        <v>20000</v>
      </c>
      <c r="I298" s="36">
        <v>0</v>
      </c>
      <c r="J298" s="36">
        <f t="shared" si="20"/>
        <v>20000</v>
      </c>
    </row>
    <row r="299" spans="1:11" ht="27.6" customHeight="1" x14ac:dyDescent="0.3">
      <c r="A299" s="5"/>
      <c r="B299" s="4"/>
      <c r="C299" s="6"/>
      <c r="D299" s="4"/>
      <c r="E299" s="4"/>
      <c r="F299" s="28" t="s">
        <v>296</v>
      </c>
      <c r="G299" s="21" t="s">
        <v>426</v>
      </c>
      <c r="H299" s="36">
        <f>SUM(H300)</f>
        <v>50000</v>
      </c>
      <c r="I299" s="101">
        <v>0</v>
      </c>
      <c r="J299" s="101">
        <f>SUM(H299:I299)</f>
        <v>50000</v>
      </c>
    </row>
    <row r="300" spans="1:11" ht="15.6" customHeight="1" x14ac:dyDescent="0.3">
      <c r="A300" s="5"/>
      <c r="B300" s="4"/>
      <c r="C300" s="6"/>
      <c r="D300" s="4"/>
      <c r="E300" s="4"/>
      <c r="F300" s="16" t="s">
        <v>297</v>
      </c>
      <c r="G300" s="21" t="s">
        <v>427</v>
      </c>
      <c r="H300" s="36">
        <v>50000</v>
      </c>
      <c r="I300" s="36">
        <v>0</v>
      </c>
      <c r="J300" s="36">
        <f>SUM(H300:I300)</f>
        <v>50000</v>
      </c>
    </row>
    <row r="301" spans="1:11" ht="38.25" customHeight="1" x14ac:dyDescent="0.3">
      <c r="A301" s="5"/>
      <c r="B301" s="4"/>
      <c r="C301" s="6"/>
      <c r="D301" s="4"/>
      <c r="E301" s="144"/>
      <c r="F301" s="126" t="s">
        <v>692</v>
      </c>
      <c r="G301" s="150" t="s">
        <v>561</v>
      </c>
      <c r="H301" s="35">
        <f>SUM(H302,,H306,H308)</f>
        <v>99134537.489999995</v>
      </c>
      <c r="I301" s="35">
        <f>SUM(I302,I306)</f>
        <v>0</v>
      </c>
      <c r="J301" s="35">
        <f>SUM(J302,J306,J308)</f>
        <v>99134537.489999995</v>
      </c>
    </row>
    <row r="302" spans="1:11" ht="14.25" hidden="1" customHeight="1" thickBot="1" x14ac:dyDescent="0.35">
      <c r="A302" s="5"/>
      <c r="B302" s="4"/>
      <c r="C302" s="6"/>
      <c r="D302" s="4"/>
      <c r="E302" s="4"/>
      <c r="F302" s="33" t="s">
        <v>116</v>
      </c>
      <c r="G302" s="21" t="s">
        <v>88</v>
      </c>
      <c r="H302" s="36">
        <f>SUM(H303,)</f>
        <v>0</v>
      </c>
      <c r="I302" s="36">
        <v>0</v>
      </c>
      <c r="J302" s="36">
        <f t="shared" ref="J302:J336" si="21">SUM(H302:I302)</f>
        <v>0</v>
      </c>
    </row>
    <row r="303" spans="1:11" ht="14.25" hidden="1" customHeight="1" thickBot="1" x14ac:dyDescent="0.35">
      <c r="A303" s="5"/>
      <c r="B303" s="4"/>
      <c r="C303" s="6"/>
      <c r="D303" s="4"/>
      <c r="E303" s="4"/>
      <c r="F303" s="31" t="s">
        <v>87</v>
      </c>
      <c r="G303" s="21" t="s">
        <v>89</v>
      </c>
      <c r="H303" s="38">
        <f>SUM(H304:H305)</f>
        <v>0</v>
      </c>
      <c r="I303" s="36">
        <f>SUM(I304:I305)</f>
        <v>0</v>
      </c>
      <c r="J303" s="38">
        <f t="shared" si="21"/>
        <v>0</v>
      </c>
      <c r="K303" s="56"/>
    </row>
    <row r="304" spans="1:11" ht="14.25" hidden="1" customHeight="1" thickBot="1" x14ac:dyDescent="0.35">
      <c r="A304" s="5"/>
      <c r="B304" s="4"/>
      <c r="C304" s="6"/>
      <c r="D304" s="4"/>
      <c r="E304" s="4"/>
      <c r="F304" s="31" t="s">
        <v>140</v>
      </c>
      <c r="G304" s="21"/>
      <c r="H304" s="38"/>
      <c r="I304" s="37">
        <v>0</v>
      </c>
      <c r="J304" s="38">
        <f t="shared" si="21"/>
        <v>0</v>
      </c>
    </row>
    <row r="305" spans="1:11" ht="12" hidden="1" customHeight="1" thickBot="1" x14ac:dyDescent="0.35">
      <c r="A305" s="5"/>
      <c r="B305" s="4"/>
      <c r="C305" s="6"/>
      <c r="D305" s="4"/>
      <c r="E305" s="4"/>
      <c r="F305" s="151" t="s">
        <v>34</v>
      </c>
      <c r="G305" s="21"/>
      <c r="H305" s="38"/>
      <c r="I305" s="37">
        <v>0</v>
      </c>
      <c r="J305" s="38">
        <f t="shared" si="21"/>
        <v>0</v>
      </c>
    </row>
    <row r="306" spans="1:11" ht="23.4" customHeight="1" x14ac:dyDescent="0.3">
      <c r="A306" s="5"/>
      <c r="B306" s="4"/>
      <c r="C306" s="6"/>
      <c r="D306" s="4"/>
      <c r="E306" s="4"/>
      <c r="F306" s="102" t="s">
        <v>158</v>
      </c>
      <c r="G306" s="22" t="s">
        <v>567</v>
      </c>
      <c r="H306" s="38">
        <f>SUM(H307)</f>
        <v>0</v>
      </c>
      <c r="I306" s="38">
        <v>0</v>
      </c>
      <c r="J306" s="38">
        <f t="shared" si="21"/>
        <v>0</v>
      </c>
    </row>
    <row r="307" spans="1:11" ht="15.6" customHeight="1" x14ac:dyDescent="0.3">
      <c r="A307" s="5"/>
      <c r="B307" s="4"/>
      <c r="C307" s="6"/>
      <c r="D307" s="4"/>
      <c r="E307" s="4"/>
      <c r="F307" s="15" t="s">
        <v>149</v>
      </c>
      <c r="G307" s="40" t="s">
        <v>568</v>
      </c>
      <c r="H307" s="38">
        <v>0</v>
      </c>
      <c r="I307" s="38">
        <v>0</v>
      </c>
      <c r="J307" s="38">
        <f>SUM(H307:I307)</f>
        <v>0</v>
      </c>
      <c r="K307" s="64">
        <v>-100000</v>
      </c>
    </row>
    <row r="308" spans="1:11" ht="24.75" customHeight="1" x14ac:dyDescent="0.3">
      <c r="A308" s="5"/>
      <c r="B308" s="4"/>
      <c r="C308" s="6"/>
      <c r="D308" s="4"/>
      <c r="E308" s="4"/>
      <c r="F308" s="28" t="s">
        <v>651</v>
      </c>
      <c r="G308" s="69" t="s">
        <v>649</v>
      </c>
      <c r="H308" s="38">
        <f>SUM(H309)</f>
        <v>99134537.489999995</v>
      </c>
      <c r="I308" s="38"/>
      <c r="J308" s="38">
        <f t="shared" ref="J308:J317" si="22">SUM(H308:I308)</f>
        <v>99134537.489999995</v>
      </c>
      <c r="K308" s="70"/>
    </row>
    <row r="309" spans="1:11" ht="23.25" customHeight="1" x14ac:dyDescent="0.3">
      <c r="A309" s="5"/>
      <c r="B309" s="4"/>
      <c r="C309" s="6"/>
      <c r="D309" s="4"/>
      <c r="E309" s="167"/>
      <c r="F309" s="77" t="s">
        <v>569</v>
      </c>
      <c r="G309" s="69" t="s">
        <v>650</v>
      </c>
      <c r="H309" s="38">
        <v>99134537.489999995</v>
      </c>
      <c r="I309" s="38"/>
      <c r="J309" s="38">
        <f t="shared" si="22"/>
        <v>99134537.489999995</v>
      </c>
      <c r="K309" s="70">
        <v>209537.49</v>
      </c>
    </row>
    <row r="310" spans="1:11" ht="14.25" hidden="1" customHeight="1" x14ac:dyDescent="0.3">
      <c r="A310" s="5"/>
      <c r="B310" s="4"/>
      <c r="C310" s="6"/>
      <c r="D310" s="4"/>
      <c r="E310" s="4"/>
      <c r="F310" s="152" t="s">
        <v>141</v>
      </c>
      <c r="G310" s="40"/>
      <c r="H310" s="38">
        <v>29070000</v>
      </c>
      <c r="I310" s="38"/>
      <c r="J310" s="38">
        <f t="shared" si="22"/>
        <v>29070000</v>
      </c>
      <c r="K310" s="70"/>
    </row>
    <row r="311" spans="1:11" ht="17.25" hidden="1" customHeight="1" thickBot="1" x14ac:dyDescent="0.35">
      <c r="A311" s="5"/>
      <c r="B311" s="4"/>
      <c r="C311" s="6"/>
      <c r="D311" s="4"/>
      <c r="E311" s="4"/>
      <c r="F311" s="55" t="s">
        <v>352</v>
      </c>
      <c r="G311" s="21"/>
      <c r="H311" s="38">
        <v>12700000</v>
      </c>
      <c r="I311" s="38"/>
      <c r="J311" s="38">
        <f t="shared" si="22"/>
        <v>12700000</v>
      </c>
      <c r="K311" s="70"/>
    </row>
    <row r="312" spans="1:11" ht="13.5" hidden="1" customHeight="1" thickBot="1" x14ac:dyDescent="0.35">
      <c r="A312" s="5"/>
      <c r="B312" s="4"/>
      <c r="C312" s="6"/>
      <c r="D312" s="4"/>
      <c r="E312" s="4"/>
      <c r="F312" s="55" t="s">
        <v>353</v>
      </c>
      <c r="G312" s="21"/>
      <c r="H312" s="38">
        <v>1625000</v>
      </c>
      <c r="I312" s="38"/>
      <c r="J312" s="38">
        <f t="shared" si="22"/>
        <v>1625000</v>
      </c>
      <c r="K312" s="70"/>
    </row>
    <row r="313" spans="1:11" ht="13.5" hidden="1" customHeight="1" x14ac:dyDescent="0.3">
      <c r="A313" s="5"/>
      <c r="B313" s="4"/>
      <c r="C313" s="6"/>
      <c r="D313" s="4"/>
      <c r="E313" s="4"/>
      <c r="F313" s="15" t="s">
        <v>142</v>
      </c>
      <c r="G313" s="40"/>
      <c r="H313" s="38">
        <v>34090000</v>
      </c>
      <c r="I313" s="38"/>
      <c r="J313" s="38">
        <f t="shared" si="22"/>
        <v>34090000</v>
      </c>
      <c r="K313" s="70"/>
    </row>
    <row r="314" spans="1:11" ht="10.5" hidden="1" customHeight="1" x14ac:dyDescent="0.3">
      <c r="A314" s="5"/>
      <c r="B314" s="4"/>
      <c r="C314" s="6"/>
      <c r="D314" s="4"/>
      <c r="E314" s="4"/>
      <c r="F314" s="15" t="s">
        <v>143</v>
      </c>
      <c r="G314" s="40"/>
      <c r="H314" s="38">
        <v>8200000</v>
      </c>
      <c r="I314" s="38"/>
      <c r="J314" s="38">
        <f t="shared" si="22"/>
        <v>8200000</v>
      </c>
      <c r="K314" s="70"/>
    </row>
    <row r="315" spans="1:11" ht="14.25" hidden="1" customHeight="1" x14ac:dyDescent="0.3">
      <c r="A315" s="5"/>
      <c r="B315" s="4"/>
      <c r="C315" s="6"/>
      <c r="D315" s="4"/>
      <c r="E315" s="4"/>
      <c r="F315" s="15" t="s">
        <v>148</v>
      </c>
      <c r="G315" s="40"/>
      <c r="H315" s="38">
        <v>2785000</v>
      </c>
      <c r="I315" s="38"/>
      <c r="J315" s="38">
        <f t="shared" si="22"/>
        <v>2785000</v>
      </c>
      <c r="K315" s="70"/>
    </row>
    <row r="316" spans="1:11" ht="12" hidden="1" customHeight="1" x14ac:dyDescent="0.3">
      <c r="A316" s="5"/>
      <c r="B316" s="4"/>
      <c r="C316" s="6"/>
      <c r="D316" s="4"/>
      <c r="E316" s="4"/>
      <c r="F316" s="15" t="s">
        <v>144</v>
      </c>
      <c r="G316" s="40"/>
      <c r="H316" s="38">
        <v>7680000</v>
      </c>
      <c r="I316" s="38"/>
      <c r="J316" s="38">
        <f t="shared" si="22"/>
        <v>7680000</v>
      </c>
      <c r="K316" s="70"/>
    </row>
    <row r="317" spans="1:11" ht="17.25" hidden="1" customHeight="1" x14ac:dyDescent="0.3">
      <c r="A317" s="5"/>
      <c r="B317" s="4"/>
      <c r="C317" s="6"/>
      <c r="D317" s="4"/>
      <c r="E317" s="4"/>
      <c r="F317" s="15" t="s">
        <v>570</v>
      </c>
      <c r="G317" s="40"/>
      <c r="H317" s="103">
        <v>2775000</v>
      </c>
      <c r="I317" s="38"/>
      <c r="J317" s="38">
        <f t="shared" si="22"/>
        <v>2775000</v>
      </c>
      <c r="K317" s="70"/>
    </row>
    <row r="318" spans="1:11" ht="40.200000000000003" customHeight="1" x14ac:dyDescent="0.3">
      <c r="A318" s="5"/>
      <c r="B318" s="4"/>
      <c r="C318" s="6"/>
      <c r="D318" s="4"/>
      <c r="E318" s="4"/>
      <c r="F318" s="20" t="s">
        <v>629</v>
      </c>
      <c r="G318" s="22" t="s">
        <v>630</v>
      </c>
      <c r="H318" s="104">
        <f>SUM(H319)</f>
        <v>43766556.710000001</v>
      </c>
      <c r="I318" s="36">
        <v>0</v>
      </c>
      <c r="J318" s="35">
        <f t="shared" si="21"/>
        <v>43766556.710000001</v>
      </c>
    </row>
    <row r="319" spans="1:11" ht="27" customHeight="1" x14ac:dyDescent="0.3">
      <c r="A319" s="5"/>
      <c r="B319" s="4"/>
      <c r="C319" s="6"/>
      <c r="D319" s="4"/>
      <c r="E319" s="4"/>
      <c r="F319" s="15" t="s">
        <v>37</v>
      </c>
      <c r="G319" s="21" t="s">
        <v>631</v>
      </c>
      <c r="H319" s="36">
        <v>43766556.710000001</v>
      </c>
      <c r="I319" s="36">
        <v>0</v>
      </c>
      <c r="J319" s="36">
        <f t="shared" si="21"/>
        <v>43766556.710000001</v>
      </c>
      <c r="K319" s="62">
        <v>1344823.04</v>
      </c>
    </row>
    <row r="320" spans="1:11" ht="16.5" hidden="1" customHeight="1" x14ac:dyDescent="0.3">
      <c r="A320" s="5"/>
      <c r="B320" s="4"/>
      <c r="C320" s="6"/>
      <c r="D320" s="4"/>
      <c r="E320" s="4"/>
      <c r="F320" s="15" t="s">
        <v>347</v>
      </c>
      <c r="G320" s="21"/>
      <c r="H320" s="36">
        <v>6230000</v>
      </c>
      <c r="I320" s="36"/>
      <c r="J320" s="36">
        <f t="shared" si="21"/>
        <v>6230000</v>
      </c>
      <c r="K320" s="66"/>
    </row>
    <row r="321" spans="1:11" ht="15" hidden="1" customHeight="1" x14ac:dyDescent="0.3">
      <c r="A321" s="5"/>
      <c r="B321" s="4"/>
      <c r="C321" s="6"/>
      <c r="D321" s="4"/>
      <c r="E321" s="4"/>
      <c r="F321" s="15" t="s">
        <v>139</v>
      </c>
      <c r="G321" s="21"/>
      <c r="H321" s="36">
        <v>36191733.670000002</v>
      </c>
      <c r="I321" s="36">
        <v>0</v>
      </c>
      <c r="J321" s="36">
        <f t="shared" si="21"/>
        <v>36191733.670000002</v>
      </c>
    </row>
    <row r="322" spans="1:11" ht="16.5" hidden="1" customHeight="1" x14ac:dyDescent="0.3">
      <c r="A322" s="5"/>
      <c r="B322" s="4"/>
      <c r="C322" s="6"/>
      <c r="D322" s="4"/>
      <c r="E322" s="4"/>
      <c r="F322" s="16"/>
      <c r="G322" s="21"/>
      <c r="H322" s="36">
        <v>0</v>
      </c>
      <c r="I322" s="36"/>
      <c r="J322" s="36">
        <f t="shared" si="21"/>
        <v>0</v>
      </c>
    </row>
    <row r="323" spans="1:11" ht="43.2" customHeight="1" x14ac:dyDescent="0.3">
      <c r="A323" s="5"/>
      <c r="B323" s="4"/>
      <c r="C323" s="6"/>
      <c r="D323" s="4"/>
      <c r="E323" s="4"/>
      <c r="F323" s="20" t="s">
        <v>342</v>
      </c>
      <c r="G323" s="22" t="s">
        <v>632</v>
      </c>
      <c r="H323" s="35">
        <f>SUM(H324:H325)</f>
        <v>1098000</v>
      </c>
      <c r="I323" s="59">
        <v>0</v>
      </c>
      <c r="J323" s="35">
        <f t="shared" si="21"/>
        <v>1098000</v>
      </c>
    </row>
    <row r="324" spans="1:11" ht="24.75" customHeight="1" x14ac:dyDescent="0.3">
      <c r="A324" s="5"/>
      <c r="B324" s="4">
        <v>977</v>
      </c>
      <c r="C324" s="6" t="s">
        <v>25</v>
      </c>
      <c r="D324" s="4"/>
      <c r="E324" s="4"/>
      <c r="F324" s="15" t="s">
        <v>45</v>
      </c>
      <c r="G324" s="21" t="s">
        <v>633</v>
      </c>
      <c r="H324" s="36">
        <v>1098000</v>
      </c>
      <c r="I324" s="37">
        <v>0</v>
      </c>
      <c r="J324" s="36">
        <f t="shared" si="21"/>
        <v>1098000</v>
      </c>
      <c r="K324" s="142"/>
    </row>
    <row r="325" spans="1:11" ht="17.25" hidden="1" customHeight="1" x14ac:dyDescent="0.3">
      <c r="A325" s="11"/>
      <c r="B325" s="12"/>
      <c r="C325" s="13"/>
      <c r="D325" s="12"/>
      <c r="E325" s="12"/>
      <c r="F325" s="15" t="s">
        <v>374</v>
      </c>
      <c r="G325" s="21" t="s">
        <v>635</v>
      </c>
      <c r="H325" s="36">
        <v>0</v>
      </c>
      <c r="I325" s="37"/>
      <c r="J325" s="36">
        <f>SUM(H325:I325)</f>
        <v>0</v>
      </c>
      <c r="K325" s="66"/>
    </row>
    <row r="326" spans="1:11" ht="27.6" customHeight="1" x14ac:dyDescent="0.3">
      <c r="A326" s="11"/>
      <c r="B326" s="12"/>
      <c r="C326" s="13"/>
      <c r="D326" s="12"/>
      <c r="E326" s="12"/>
      <c r="F326" s="20" t="s">
        <v>159</v>
      </c>
      <c r="G326" s="39" t="s">
        <v>634</v>
      </c>
      <c r="H326" s="35">
        <f>SUM(H327:H329)</f>
        <v>2500000</v>
      </c>
      <c r="I326" s="37">
        <v>0</v>
      </c>
      <c r="J326" s="35">
        <f t="shared" si="21"/>
        <v>2500000</v>
      </c>
      <c r="K326" s="56"/>
    </row>
    <row r="327" spans="1:11" ht="24" customHeight="1" x14ac:dyDescent="0.3">
      <c r="A327" s="11"/>
      <c r="B327" s="12"/>
      <c r="C327" s="13"/>
      <c r="D327" s="12"/>
      <c r="E327" s="12"/>
      <c r="F327" s="15" t="s">
        <v>160</v>
      </c>
      <c r="G327" s="19" t="s">
        <v>636</v>
      </c>
      <c r="H327" s="36">
        <v>2500000</v>
      </c>
      <c r="I327" s="37">
        <v>0</v>
      </c>
      <c r="J327" s="36">
        <f t="shared" si="21"/>
        <v>2500000</v>
      </c>
      <c r="K327" s="62"/>
    </row>
    <row r="328" spans="1:11" ht="0.75" hidden="1" customHeight="1" x14ac:dyDescent="0.3">
      <c r="A328" s="11"/>
      <c r="B328" s="12"/>
      <c r="C328" s="13"/>
      <c r="D328" s="12"/>
      <c r="E328" s="12"/>
      <c r="F328" s="105" t="s">
        <v>237</v>
      </c>
      <c r="G328" s="19" t="s">
        <v>247</v>
      </c>
      <c r="H328" s="36">
        <v>0</v>
      </c>
      <c r="I328" s="37"/>
      <c r="J328" s="36">
        <f t="shared" si="21"/>
        <v>0</v>
      </c>
      <c r="K328" s="56"/>
    </row>
    <row r="329" spans="1:11" ht="21" hidden="1" customHeight="1" x14ac:dyDescent="0.3">
      <c r="A329" s="11"/>
      <c r="B329" s="12"/>
      <c r="C329" s="13"/>
      <c r="D329" s="12"/>
      <c r="E329" s="12"/>
      <c r="F329" s="106" t="s">
        <v>280</v>
      </c>
      <c r="G329" s="19" t="s">
        <v>637</v>
      </c>
      <c r="H329" s="36">
        <v>0</v>
      </c>
      <c r="I329" s="37"/>
      <c r="J329" s="36">
        <f t="shared" si="21"/>
        <v>0</v>
      </c>
      <c r="K329" s="56"/>
    </row>
    <row r="330" spans="1:11" ht="24" customHeight="1" x14ac:dyDescent="0.3">
      <c r="A330" s="11"/>
      <c r="B330" s="12"/>
      <c r="C330" s="13"/>
      <c r="D330" s="12"/>
      <c r="E330" s="12"/>
      <c r="F330" s="20" t="s">
        <v>370</v>
      </c>
      <c r="G330" s="39" t="s">
        <v>638</v>
      </c>
      <c r="H330" s="35">
        <f>SUM(H331:H333)</f>
        <v>150000</v>
      </c>
      <c r="I330" s="35">
        <f>SUM(I331:I333)</f>
        <v>2188473.81</v>
      </c>
      <c r="J330" s="35">
        <f t="shared" si="21"/>
        <v>2338473.81</v>
      </c>
      <c r="K330" s="56"/>
    </row>
    <row r="331" spans="1:11" ht="18.75" hidden="1" customHeight="1" x14ac:dyDescent="0.3">
      <c r="A331" s="11"/>
      <c r="B331" s="12"/>
      <c r="C331" s="13"/>
      <c r="D331" s="12"/>
      <c r="E331" s="12"/>
      <c r="F331" s="15" t="s">
        <v>371</v>
      </c>
      <c r="G331" s="19" t="s">
        <v>639</v>
      </c>
      <c r="H331" s="36">
        <v>0</v>
      </c>
      <c r="I331" s="37"/>
      <c r="J331" s="36">
        <f t="shared" si="21"/>
        <v>0</v>
      </c>
      <c r="K331" s="56"/>
    </row>
    <row r="332" spans="1:11" ht="28.5" customHeight="1" x14ac:dyDescent="0.3">
      <c r="A332" s="11"/>
      <c r="B332" s="12"/>
      <c r="C332" s="13"/>
      <c r="D332" s="12"/>
      <c r="E332" s="12"/>
      <c r="F332" s="15" t="s">
        <v>349</v>
      </c>
      <c r="G332" s="40" t="s">
        <v>777</v>
      </c>
      <c r="H332" s="38">
        <v>0</v>
      </c>
      <c r="I332" s="38">
        <v>2188473.81</v>
      </c>
      <c r="J332" s="36">
        <f t="shared" si="21"/>
        <v>2188473.81</v>
      </c>
      <c r="K332" s="56"/>
    </row>
    <row r="333" spans="1:11" ht="28.5" customHeight="1" x14ac:dyDescent="0.3">
      <c r="A333" s="11"/>
      <c r="B333" s="12"/>
      <c r="C333" s="13"/>
      <c r="D333" s="12"/>
      <c r="E333" s="12"/>
      <c r="F333" s="15" t="s">
        <v>349</v>
      </c>
      <c r="G333" s="40" t="s">
        <v>777</v>
      </c>
      <c r="H333" s="38">
        <v>150000</v>
      </c>
      <c r="I333" s="38"/>
      <c r="J333" s="36">
        <f t="shared" si="21"/>
        <v>150000</v>
      </c>
      <c r="K333" s="56"/>
    </row>
    <row r="334" spans="1:11" ht="22.5" customHeight="1" x14ac:dyDescent="0.3">
      <c r="A334" s="11"/>
      <c r="B334" s="12"/>
      <c r="C334" s="13"/>
      <c r="D334" s="12"/>
      <c r="E334" s="12"/>
      <c r="F334" s="20" t="s">
        <v>428</v>
      </c>
      <c r="G334" s="39" t="s">
        <v>429</v>
      </c>
      <c r="H334" s="35">
        <f>SUM(H335:H336)</f>
        <v>2749839.27</v>
      </c>
      <c r="I334" s="35">
        <f>SUM(I335)</f>
        <v>10666666.66</v>
      </c>
      <c r="J334" s="35">
        <f t="shared" si="21"/>
        <v>13416505.93</v>
      </c>
      <c r="K334" s="56"/>
    </row>
    <row r="335" spans="1:11" ht="31.5" customHeight="1" x14ac:dyDescent="0.3">
      <c r="A335" s="11"/>
      <c r="B335" s="12"/>
      <c r="C335" s="13"/>
      <c r="D335" s="12"/>
      <c r="E335" s="12"/>
      <c r="F335" s="15" t="s">
        <v>431</v>
      </c>
      <c r="G335" s="19" t="s">
        <v>430</v>
      </c>
      <c r="H335" s="36">
        <v>2666666.67</v>
      </c>
      <c r="I335" s="36">
        <v>10666666.66</v>
      </c>
      <c r="J335" s="36">
        <f t="shared" si="21"/>
        <v>13333333.33</v>
      </c>
      <c r="K335" s="56"/>
    </row>
    <row r="336" spans="1:11" ht="31.5" customHeight="1" x14ac:dyDescent="0.3">
      <c r="A336" s="11"/>
      <c r="B336" s="12"/>
      <c r="C336" s="13"/>
      <c r="D336" s="12"/>
      <c r="E336" s="12"/>
      <c r="F336" s="15" t="s">
        <v>714</v>
      </c>
      <c r="G336" s="19" t="s">
        <v>715</v>
      </c>
      <c r="H336" s="36">
        <v>83172.600000000006</v>
      </c>
      <c r="I336" s="37">
        <v>0</v>
      </c>
      <c r="J336" s="36">
        <f t="shared" si="21"/>
        <v>83172.600000000006</v>
      </c>
      <c r="K336" s="56"/>
    </row>
    <row r="337" spans="1:11" ht="24.75" customHeight="1" x14ac:dyDescent="0.3">
      <c r="A337" s="11"/>
      <c r="B337" s="12"/>
      <c r="C337" s="13"/>
      <c r="D337" s="12"/>
      <c r="E337" s="12"/>
      <c r="F337" s="20" t="s">
        <v>768</v>
      </c>
      <c r="G337" s="39" t="s">
        <v>718</v>
      </c>
      <c r="H337" s="35">
        <f>SUM(H338)</f>
        <v>100000</v>
      </c>
      <c r="I337" s="35">
        <f>SUM(I338)</f>
        <v>507870</v>
      </c>
      <c r="J337" s="35">
        <f>SUM(H337:I337)</f>
        <v>607870</v>
      </c>
      <c r="K337" s="56"/>
    </row>
    <row r="338" spans="1:11" ht="36" customHeight="1" x14ac:dyDescent="0.3">
      <c r="A338" s="11"/>
      <c r="B338" s="12"/>
      <c r="C338" s="13"/>
      <c r="D338" s="12"/>
      <c r="E338" s="12"/>
      <c r="F338" s="15" t="s">
        <v>769</v>
      </c>
      <c r="G338" s="19" t="s">
        <v>770</v>
      </c>
      <c r="H338" s="36">
        <v>100000</v>
      </c>
      <c r="I338" s="36">
        <v>507870</v>
      </c>
      <c r="J338" s="36">
        <f>SUM(H338:I338)</f>
        <v>607870</v>
      </c>
      <c r="K338" s="56"/>
    </row>
    <row r="339" spans="1:11" ht="31.5" customHeight="1" x14ac:dyDescent="0.3">
      <c r="A339" s="11"/>
      <c r="B339" s="12"/>
      <c r="C339" s="13"/>
      <c r="D339" s="12"/>
      <c r="E339" s="12"/>
      <c r="F339" s="20" t="s">
        <v>754</v>
      </c>
      <c r="G339" s="39" t="s">
        <v>755</v>
      </c>
      <c r="H339" s="35">
        <f>SUM(H340)</f>
        <v>343562.56</v>
      </c>
      <c r="I339" s="37"/>
      <c r="J339" s="35">
        <f t="shared" ref="J339:J342" si="23">SUM(H339:I339)</f>
        <v>343562.56</v>
      </c>
      <c r="K339" s="56"/>
    </row>
    <row r="340" spans="1:11" ht="62.25" customHeight="1" x14ac:dyDescent="0.3">
      <c r="A340" s="11"/>
      <c r="B340" s="12"/>
      <c r="C340" s="13"/>
      <c r="D340" s="12"/>
      <c r="E340" s="12"/>
      <c r="F340" s="106" t="s">
        <v>756</v>
      </c>
      <c r="G340" s="19" t="s">
        <v>757</v>
      </c>
      <c r="H340" s="36">
        <v>343562.56</v>
      </c>
      <c r="I340" s="37"/>
      <c r="J340" s="36">
        <f t="shared" si="23"/>
        <v>343562.56</v>
      </c>
      <c r="K340" s="56"/>
    </row>
    <row r="341" spans="1:11" ht="31.5" customHeight="1" x14ac:dyDescent="0.3">
      <c r="A341" s="11"/>
      <c r="B341" s="12"/>
      <c r="C341" s="13"/>
      <c r="D341" s="12"/>
      <c r="E341" s="12"/>
      <c r="F341" s="20" t="s">
        <v>771</v>
      </c>
      <c r="G341" s="39" t="s">
        <v>772</v>
      </c>
      <c r="H341" s="35">
        <f>SUM(H342)</f>
        <v>3551000</v>
      </c>
      <c r="I341" s="37"/>
      <c r="J341" s="35">
        <f t="shared" si="23"/>
        <v>3551000</v>
      </c>
      <c r="K341" s="56"/>
    </row>
    <row r="342" spans="1:11" ht="26.25" customHeight="1" x14ac:dyDescent="0.3">
      <c r="A342" s="11"/>
      <c r="B342" s="12"/>
      <c r="C342" s="13"/>
      <c r="D342" s="12"/>
      <c r="E342" s="12"/>
      <c r="F342" s="15" t="s">
        <v>773</v>
      </c>
      <c r="G342" s="19" t="s">
        <v>774</v>
      </c>
      <c r="H342" s="36">
        <v>3551000</v>
      </c>
      <c r="I342" s="37"/>
      <c r="J342" s="36">
        <f t="shared" si="23"/>
        <v>3551000</v>
      </c>
      <c r="K342" s="56"/>
    </row>
    <row r="343" spans="1:11" ht="53.25" customHeight="1" thickBot="1" x14ac:dyDescent="0.35">
      <c r="A343" s="11"/>
      <c r="B343" s="12"/>
      <c r="C343" s="13"/>
      <c r="D343" s="12"/>
      <c r="E343" s="12"/>
      <c r="F343" s="162" t="s">
        <v>698</v>
      </c>
      <c r="G343" s="39" t="s">
        <v>595</v>
      </c>
      <c r="H343" s="35">
        <f>SUM(H344)</f>
        <v>6702000</v>
      </c>
      <c r="I343" s="35">
        <f>SUM(I344)</f>
        <v>0</v>
      </c>
      <c r="J343" s="35">
        <f t="shared" ref="J343:J347" si="24">SUM(H343:I343)</f>
        <v>6702000</v>
      </c>
    </row>
    <row r="344" spans="1:11" ht="52.5" customHeight="1" thickBot="1" x14ac:dyDescent="0.35">
      <c r="A344" s="11"/>
      <c r="B344" s="12"/>
      <c r="C344" s="13"/>
      <c r="D344" s="12"/>
      <c r="E344" s="12"/>
      <c r="F344" s="107" t="s">
        <v>596</v>
      </c>
      <c r="G344" s="39" t="s">
        <v>217</v>
      </c>
      <c r="H344" s="35">
        <f>SUM(H345:H347)</f>
        <v>6702000</v>
      </c>
      <c r="I344" s="36">
        <v>0</v>
      </c>
      <c r="J344" s="35">
        <f t="shared" si="24"/>
        <v>6702000</v>
      </c>
    </row>
    <row r="345" spans="1:11" ht="16.5" hidden="1" customHeight="1" thickBot="1" x14ac:dyDescent="0.35">
      <c r="A345" s="11"/>
      <c r="B345" s="12"/>
      <c r="C345" s="13"/>
      <c r="D345" s="12"/>
      <c r="E345" s="12"/>
      <c r="F345" s="108" t="s">
        <v>174</v>
      </c>
      <c r="G345" s="19" t="s">
        <v>597</v>
      </c>
      <c r="H345" s="36">
        <v>0</v>
      </c>
      <c r="I345" s="36">
        <v>0</v>
      </c>
      <c r="J345" s="36">
        <f t="shared" si="24"/>
        <v>0</v>
      </c>
    </row>
    <row r="346" spans="1:11" ht="15.75" hidden="1" customHeight="1" thickBot="1" x14ac:dyDescent="0.35">
      <c r="A346" s="11"/>
      <c r="B346" s="12"/>
      <c r="C346" s="13"/>
      <c r="D346" s="12"/>
      <c r="E346" s="12"/>
      <c r="F346" s="109" t="s">
        <v>175</v>
      </c>
      <c r="G346" s="19" t="s">
        <v>598</v>
      </c>
      <c r="H346" s="36"/>
      <c r="I346" s="37">
        <v>0</v>
      </c>
      <c r="J346" s="36">
        <f t="shared" si="24"/>
        <v>0</v>
      </c>
    </row>
    <row r="347" spans="1:11" ht="27" customHeight="1" thickBot="1" x14ac:dyDescent="0.35">
      <c r="A347" s="11"/>
      <c r="B347" s="12"/>
      <c r="C347" s="13"/>
      <c r="D347" s="12"/>
      <c r="E347" s="12"/>
      <c r="F347" s="109" t="s">
        <v>291</v>
      </c>
      <c r="G347" s="19" t="s">
        <v>599</v>
      </c>
      <c r="H347" s="36">
        <v>6702000</v>
      </c>
      <c r="I347" s="37">
        <v>0</v>
      </c>
      <c r="J347" s="36">
        <f t="shared" si="24"/>
        <v>6702000</v>
      </c>
      <c r="K347" s="62"/>
    </row>
    <row r="348" spans="1:11" ht="42.6" customHeight="1" x14ac:dyDescent="0.3">
      <c r="A348" s="11"/>
      <c r="B348" s="12"/>
      <c r="C348" s="13"/>
      <c r="D348" s="12"/>
      <c r="E348" s="12"/>
      <c r="F348" s="88" t="s">
        <v>458</v>
      </c>
      <c r="G348" s="39" t="s">
        <v>176</v>
      </c>
      <c r="H348" s="35">
        <f>SUM(H349+H356+H363+H373+H375)</f>
        <v>10479012</v>
      </c>
      <c r="I348" s="35">
        <f>SUM(I349+I356+I363+I373+I375)</f>
        <v>0</v>
      </c>
      <c r="J348" s="35">
        <f t="shared" ref="J348:J388" si="25">SUM(H348:I348)</f>
        <v>10479012</v>
      </c>
      <c r="K348" s="56"/>
    </row>
    <row r="349" spans="1:11" ht="26.4" customHeight="1" x14ac:dyDescent="0.3">
      <c r="A349" s="11"/>
      <c r="B349" s="12"/>
      <c r="C349" s="13"/>
      <c r="D349" s="12"/>
      <c r="E349" s="12"/>
      <c r="F349" s="110" t="s">
        <v>699</v>
      </c>
      <c r="G349" s="39" t="s">
        <v>177</v>
      </c>
      <c r="H349" s="35">
        <f>SUM(H350:H355)</f>
        <v>1962508.3</v>
      </c>
      <c r="I349" s="36">
        <v>0</v>
      </c>
      <c r="J349" s="35">
        <f t="shared" si="25"/>
        <v>1962508.3</v>
      </c>
      <c r="K349" s="56"/>
    </row>
    <row r="350" spans="1:11" ht="36.75" customHeight="1" x14ac:dyDescent="0.3">
      <c r="A350" s="11"/>
      <c r="B350" s="12"/>
      <c r="C350" s="13"/>
      <c r="D350" s="12"/>
      <c r="E350" s="12"/>
      <c r="F350" s="111" t="s">
        <v>322</v>
      </c>
      <c r="G350" s="19" t="s">
        <v>606</v>
      </c>
      <c r="H350" s="36">
        <v>2000</v>
      </c>
      <c r="I350" s="36"/>
      <c r="J350" s="36">
        <f t="shared" si="25"/>
        <v>2000</v>
      </c>
      <c r="K350" s="56"/>
    </row>
    <row r="351" spans="1:11" ht="15.75" hidden="1" customHeight="1" x14ac:dyDescent="0.3">
      <c r="A351" s="11"/>
      <c r="B351" s="12"/>
      <c r="C351" s="13"/>
      <c r="D351" s="12"/>
      <c r="E351" s="12"/>
      <c r="F351" s="111" t="s">
        <v>323</v>
      </c>
      <c r="G351" s="19" t="s">
        <v>324</v>
      </c>
      <c r="H351" s="36">
        <v>0</v>
      </c>
      <c r="I351" s="36"/>
      <c r="J351" s="36">
        <f t="shared" si="25"/>
        <v>0</v>
      </c>
      <c r="K351" s="56"/>
    </row>
    <row r="352" spans="1:11" ht="26.4" customHeight="1" x14ac:dyDescent="0.3">
      <c r="A352" s="11"/>
      <c r="B352" s="12"/>
      <c r="C352" s="13"/>
      <c r="D352" s="12"/>
      <c r="E352" s="12"/>
      <c r="F352" s="111" t="s">
        <v>325</v>
      </c>
      <c r="G352" s="19" t="s">
        <v>607</v>
      </c>
      <c r="H352" s="36">
        <v>10000</v>
      </c>
      <c r="I352" s="36"/>
      <c r="J352" s="36">
        <f t="shared" si="25"/>
        <v>10000</v>
      </c>
      <c r="K352" s="56"/>
    </row>
    <row r="353" spans="1:11" ht="26.4" customHeight="1" x14ac:dyDescent="0.3">
      <c r="A353" s="11"/>
      <c r="B353" s="12"/>
      <c r="C353" s="13"/>
      <c r="D353" s="12"/>
      <c r="E353" s="12"/>
      <c r="F353" s="111" t="s">
        <v>344</v>
      </c>
      <c r="G353" s="19" t="s">
        <v>608</v>
      </c>
      <c r="H353" s="36">
        <v>570000</v>
      </c>
      <c r="I353" s="36"/>
      <c r="J353" s="36">
        <f t="shared" si="25"/>
        <v>570000</v>
      </c>
      <c r="K353" s="56"/>
    </row>
    <row r="354" spans="1:11" ht="33.6" customHeight="1" x14ac:dyDescent="0.3">
      <c r="A354" s="11"/>
      <c r="B354" s="12"/>
      <c r="C354" s="13"/>
      <c r="D354" s="12"/>
      <c r="E354" s="12"/>
      <c r="F354" s="111" t="s">
        <v>345</v>
      </c>
      <c r="G354" s="19" t="s">
        <v>609</v>
      </c>
      <c r="H354" s="36">
        <v>1370508.3</v>
      </c>
      <c r="I354" s="36"/>
      <c r="J354" s="36">
        <f t="shared" si="25"/>
        <v>1370508.3</v>
      </c>
      <c r="K354" s="56">
        <v>-99491.7</v>
      </c>
    </row>
    <row r="355" spans="1:11" ht="62.4" customHeight="1" x14ac:dyDescent="0.3">
      <c r="A355" s="11"/>
      <c r="B355" s="12"/>
      <c r="C355" s="13"/>
      <c r="D355" s="12"/>
      <c r="E355" s="12"/>
      <c r="F355" s="111" t="s">
        <v>341</v>
      </c>
      <c r="G355" s="19" t="s">
        <v>610</v>
      </c>
      <c r="H355" s="36">
        <v>10000</v>
      </c>
      <c r="I355" s="36"/>
      <c r="J355" s="36">
        <f t="shared" si="25"/>
        <v>10000</v>
      </c>
      <c r="K355" s="56"/>
    </row>
    <row r="356" spans="1:11" ht="39" customHeight="1" x14ac:dyDescent="0.3">
      <c r="A356" s="11"/>
      <c r="B356" s="12"/>
      <c r="C356" s="13"/>
      <c r="D356" s="12"/>
      <c r="E356" s="12"/>
      <c r="F356" s="110" t="s">
        <v>700</v>
      </c>
      <c r="G356" s="39" t="s">
        <v>178</v>
      </c>
      <c r="H356" s="35">
        <f>SUM(H357:H362)</f>
        <v>161000</v>
      </c>
      <c r="I356" s="36"/>
      <c r="J356" s="36">
        <f t="shared" si="25"/>
        <v>161000</v>
      </c>
      <c r="K356" s="56"/>
    </row>
    <row r="357" spans="1:11" ht="14.25" hidden="1" customHeight="1" x14ac:dyDescent="0.3">
      <c r="A357" s="11"/>
      <c r="B357" s="12"/>
      <c r="C357" s="13"/>
      <c r="D357" s="12"/>
      <c r="E357" s="12"/>
      <c r="F357" s="61" t="s">
        <v>326</v>
      </c>
      <c r="G357" s="19" t="s">
        <v>611</v>
      </c>
      <c r="H357" s="36">
        <v>0</v>
      </c>
      <c r="I357" s="36"/>
      <c r="J357" s="36">
        <f t="shared" si="25"/>
        <v>0</v>
      </c>
      <c r="K357" s="56"/>
    </row>
    <row r="358" spans="1:11" ht="26.4" customHeight="1" x14ac:dyDescent="0.3">
      <c r="A358" s="11"/>
      <c r="B358" s="12"/>
      <c r="C358" s="13"/>
      <c r="D358" s="12"/>
      <c r="E358" s="12"/>
      <c r="F358" s="61" t="s">
        <v>327</v>
      </c>
      <c r="G358" s="19" t="s">
        <v>612</v>
      </c>
      <c r="H358" s="36">
        <v>126000</v>
      </c>
      <c r="I358" s="36"/>
      <c r="J358" s="36">
        <f t="shared" si="25"/>
        <v>126000</v>
      </c>
      <c r="K358" s="56"/>
    </row>
    <row r="359" spans="1:11" ht="33.75" customHeight="1" x14ac:dyDescent="0.3">
      <c r="A359" s="11"/>
      <c r="B359" s="12"/>
      <c r="C359" s="13"/>
      <c r="D359" s="12"/>
      <c r="E359" s="12"/>
      <c r="F359" s="61" t="s">
        <v>696</v>
      </c>
      <c r="G359" s="19" t="s">
        <v>695</v>
      </c>
      <c r="H359" s="36">
        <v>35000</v>
      </c>
      <c r="I359" s="36"/>
      <c r="J359" s="36">
        <f t="shared" si="25"/>
        <v>35000</v>
      </c>
      <c r="K359" s="56"/>
    </row>
    <row r="360" spans="1:11" ht="15" hidden="1" customHeight="1" x14ac:dyDescent="0.3">
      <c r="A360" s="11"/>
      <c r="B360" s="12"/>
      <c r="C360" s="13"/>
      <c r="D360" s="12"/>
      <c r="E360" s="12"/>
      <c r="F360" s="61" t="s">
        <v>328</v>
      </c>
      <c r="G360" s="19" t="s">
        <v>329</v>
      </c>
      <c r="H360" s="36">
        <v>0</v>
      </c>
      <c r="I360" s="36"/>
      <c r="J360" s="36">
        <f t="shared" si="25"/>
        <v>0</v>
      </c>
      <c r="K360" s="56"/>
    </row>
    <row r="361" spans="1:11" ht="14.25" hidden="1" customHeight="1" x14ac:dyDescent="0.3">
      <c r="A361" s="11"/>
      <c r="B361" s="12"/>
      <c r="C361" s="13"/>
      <c r="D361" s="12"/>
      <c r="E361" s="12"/>
      <c r="F361" s="61" t="s">
        <v>330</v>
      </c>
      <c r="G361" s="19" t="s">
        <v>613</v>
      </c>
      <c r="H361" s="36">
        <v>0</v>
      </c>
      <c r="I361" s="36"/>
      <c r="J361" s="36">
        <f t="shared" si="25"/>
        <v>0</v>
      </c>
      <c r="K361" s="56"/>
    </row>
    <row r="362" spans="1:11" ht="13.5" hidden="1" customHeight="1" x14ac:dyDescent="0.3">
      <c r="A362" s="11"/>
      <c r="B362" s="12"/>
      <c r="C362" s="13"/>
      <c r="D362" s="12"/>
      <c r="E362" s="12"/>
      <c r="F362" s="61" t="s">
        <v>331</v>
      </c>
      <c r="G362" s="19" t="s">
        <v>614</v>
      </c>
      <c r="H362" s="36">
        <v>0</v>
      </c>
      <c r="I362" s="36"/>
      <c r="J362" s="36">
        <f t="shared" si="25"/>
        <v>0</v>
      </c>
      <c r="K362" s="56"/>
    </row>
    <row r="363" spans="1:11" ht="26.4" customHeight="1" x14ac:dyDescent="0.3">
      <c r="A363" s="11"/>
      <c r="B363" s="12"/>
      <c r="C363" s="13"/>
      <c r="D363" s="12"/>
      <c r="E363" s="12"/>
      <c r="F363" s="49" t="s">
        <v>701</v>
      </c>
      <c r="G363" s="39" t="s">
        <v>179</v>
      </c>
      <c r="H363" s="35">
        <f>SUM(H364+H365+H366+H369+H370+H371+H372)</f>
        <v>8270503.7000000002</v>
      </c>
      <c r="I363" s="36"/>
      <c r="J363" s="36">
        <f t="shared" si="25"/>
        <v>8270503.7000000002</v>
      </c>
      <c r="K363" s="56"/>
    </row>
    <row r="364" spans="1:11" ht="26.4" customHeight="1" x14ac:dyDescent="0.3">
      <c r="A364" s="11"/>
      <c r="B364" s="12"/>
      <c r="C364" s="13"/>
      <c r="D364" s="12"/>
      <c r="E364" s="12"/>
      <c r="F364" s="61" t="s">
        <v>332</v>
      </c>
      <c r="G364" s="19" t="s">
        <v>615</v>
      </c>
      <c r="H364" s="36">
        <v>2000</v>
      </c>
      <c r="I364" s="36"/>
      <c r="J364" s="36">
        <f t="shared" si="25"/>
        <v>2000</v>
      </c>
      <c r="K364" s="56"/>
    </row>
    <row r="365" spans="1:11" ht="19.95" customHeight="1" x14ac:dyDescent="0.3">
      <c r="A365" s="11"/>
      <c r="B365" s="12"/>
      <c r="C365" s="13"/>
      <c r="D365" s="12"/>
      <c r="E365" s="12"/>
      <c r="F365" s="61" t="s">
        <v>333</v>
      </c>
      <c r="G365" s="19" t="s">
        <v>616</v>
      </c>
      <c r="H365" s="36">
        <v>10000</v>
      </c>
      <c r="I365" s="36"/>
      <c r="J365" s="36">
        <f t="shared" si="25"/>
        <v>10000</v>
      </c>
      <c r="K365" s="56"/>
    </row>
    <row r="366" spans="1:11" ht="24" customHeight="1" x14ac:dyDescent="0.3">
      <c r="A366" s="11"/>
      <c r="B366" s="12"/>
      <c r="C366" s="13"/>
      <c r="D366" s="12"/>
      <c r="E366" s="12"/>
      <c r="F366" s="61" t="s">
        <v>334</v>
      </c>
      <c r="G366" s="19" t="s">
        <v>617</v>
      </c>
      <c r="H366" s="36">
        <v>627553.69999999995</v>
      </c>
      <c r="I366" s="36"/>
      <c r="J366" s="36">
        <f t="shared" si="25"/>
        <v>627553.69999999995</v>
      </c>
      <c r="K366" s="56">
        <v>27553.7</v>
      </c>
    </row>
    <row r="367" spans="1:11" ht="24" customHeight="1" x14ac:dyDescent="0.3">
      <c r="A367" s="11"/>
      <c r="B367" s="12"/>
      <c r="C367" s="13"/>
      <c r="D367" s="12"/>
      <c r="E367" s="12"/>
      <c r="F367" s="61" t="s">
        <v>765</v>
      </c>
      <c r="G367" s="19"/>
      <c r="H367" s="36">
        <v>370000</v>
      </c>
      <c r="I367" s="36"/>
      <c r="J367" s="36">
        <f t="shared" si="25"/>
        <v>370000</v>
      </c>
      <c r="K367" s="56"/>
    </row>
    <row r="368" spans="1:11" ht="24" customHeight="1" x14ac:dyDescent="0.3">
      <c r="A368" s="11"/>
      <c r="B368" s="12"/>
      <c r="C368" s="13"/>
      <c r="D368" s="12"/>
      <c r="E368" s="12"/>
      <c r="F368" s="61" t="s">
        <v>764</v>
      </c>
      <c r="G368" s="19"/>
      <c r="H368" s="36">
        <v>230000</v>
      </c>
      <c r="I368" s="36"/>
      <c r="J368" s="36">
        <f t="shared" si="25"/>
        <v>230000</v>
      </c>
      <c r="K368" s="56"/>
    </row>
    <row r="369" spans="1:11" ht="23.25" customHeight="1" x14ac:dyDescent="0.3">
      <c r="A369" s="11"/>
      <c r="B369" s="12"/>
      <c r="C369" s="13"/>
      <c r="D369" s="12"/>
      <c r="E369" s="12"/>
      <c r="F369" s="61" t="s">
        <v>335</v>
      </c>
      <c r="G369" s="19" t="s">
        <v>618</v>
      </c>
      <c r="H369" s="36">
        <v>150000</v>
      </c>
      <c r="I369" s="36"/>
      <c r="J369" s="36">
        <f t="shared" si="25"/>
        <v>150000</v>
      </c>
      <c r="K369" s="56"/>
    </row>
    <row r="370" spans="1:11" ht="26.25" customHeight="1" x14ac:dyDescent="0.3">
      <c r="A370" s="11"/>
      <c r="B370" s="12"/>
      <c r="C370" s="13"/>
      <c r="D370" s="12"/>
      <c r="E370" s="12"/>
      <c r="F370" s="61" t="s">
        <v>346</v>
      </c>
      <c r="G370" s="19" t="s">
        <v>619</v>
      </c>
      <c r="H370" s="36">
        <v>582000</v>
      </c>
      <c r="I370" s="36"/>
      <c r="J370" s="36">
        <f t="shared" si="25"/>
        <v>582000</v>
      </c>
      <c r="K370" s="72"/>
    </row>
    <row r="371" spans="1:11" ht="26.4" customHeight="1" x14ac:dyDescent="0.3">
      <c r="A371" s="11"/>
      <c r="B371" s="12"/>
      <c r="C371" s="13"/>
      <c r="D371" s="12"/>
      <c r="E371" s="12"/>
      <c r="F371" s="61" t="s">
        <v>704</v>
      </c>
      <c r="G371" s="19" t="s">
        <v>620</v>
      </c>
      <c r="H371" s="36">
        <v>6333950</v>
      </c>
      <c r="I371" s="36"/>
      <c r="J371" s="36">
        <f t="shared" si="25"/>
        <v>6333950</v>
      </c>
      <c r="K371" s="56">
        <v>71938</v>
      </c>
    </row>
    <row r="372" spans="1:11" ht="26.4" customHeight="1" x14ac:dyDescent="0.3">
      <c r="A372" s="11"/>
      <c r="B372" s="12"/>
      <c r="C372" s="13"/>
      <c r="D372" s="12"/>
      <c r="E372" s="12"/>
      <c r="F372" s="61" t="s">
        <v>732</v>
      </c>
      <c r="G372" s="19" t="s">
        <v>731</v>
      </c>
      <c r="H372" s="36">
        <v>565000</v>
      </c>
      <c r="I372" s="36"/>
      <c r="J372" s="36">
        <f t="shared" si="25"/>
        <v>565000</v>
      </c>
      <c r="K372" s="56"/>
    </row>
    <row r="373" spans="1:11" ht="42.6" customHeight="1" x14ac:dyDescent="0.3">
      <c r="A373" s="11"/>
      <c r="B373" s="12"/>
      <c r="C373" s="13"/>
      <c r="D373" s="12"/>
      <c r="E373" s="12"/>
      <c r="F373" s="49" t="s">
        <v>702</v>
      </c>
      <c r="G373" s="39" t="s">
        <v>292</v>
      </c>
      <c r="H373" s="35">
        <f>SUM(H374)</f>
        <v>40000</v>
      </c>
      <c r="I373" s="36"/>
      <c r="J373" s="36">
        <f t="shared" si="25"/>
        <v>40000</v>
      </c>
      <c r="K373" s="56"/>
    </row>
    <row r="374" spans="1:11" ht="18.600000000000001" customHeight="1" x14ac:dyDescent="0.3">
      <c r="A374" s="11"/>
      <c r="B374" s="12"/>
      <c r="C374" s="13"/>
      <c r="D374" s="12"/>
      <c r="E374" s="12"/>
      <c r="F374" s="61" t="s">
        <v>336</v>
      </c>
      <c r="G374" s="19" t="s">
        <v>621</v>
      </c>
      <c r="H374" s="36">
        <v>40000</v>
      </c>
      <c r="I374" s="36"/>
      <c r="J374" s="36">
        <f t="shared" si="25"/>
        <v>40000</v>
      </c>
      <c r="K374" s="56"/>
    </row>
    <row r="375" spans="1:11" ht="25.5" customHeight="1" x14ac:dyDescent="0.3">
      <c r="A375" s="11"/>
      <c r="B375" s="12"/>
      <c r="C375" s="13"/>
      <c r="D375" s="12"/>
      <c r="E375" s="12"/>
      <c r="F375" s="49" t="s">
        <v>703</v>
      </c>
      <c r="G375" s="39" t="s">
        <v>622</v>
      </c>
      <c r="H375" s="35">
        <f>SUM(H376:H378)</f>
        <v>45000</v>
      </c>
      <c r="I375" s="36"/>
      <c r="J375" s="36">
        <f t="shared" si="25"/>
        <v>45000</v>
      </c>
      <c r="K375" s="56"/>
    </row>
    <row r="376" spans="1:11" ht="14.25" hidden="1" customHeight="1" x14ac:dyDescent="0.3">
      <c r="A376" s="11"/>
      <c r="B376" s="12"/>
      <c r="C376" s="13"/>
      <c r="D376" s="12"/>
      <c r="E376" s="12"/>
      <c r="F376" s="61" t="s">
        <v>337</v>
      </c>
      <c r="G376" s="19" t="s">
        <v>338</v>
      </c>
      <c r="H376" s="36">
        <v>0</v>
      </c>
      <c r="I376" s="36"/>
      <c r="J376" s="36">
        <f t="shared" si="25"/>
        <v>0</v>
      </c>
      <c r="K376" s="56"/>
    </row>
    <row r="377" spans="1:11" ht="18" customHeight="1" x14ac:dyDescent="0.3">
      <c r="A377" s="11"/>
      <c r="B377" s="12"/>
      <c r="C377" s="13"/>
      <c r="D377" s="12"/>
      <c r="E377" s="12"/>
      <c r="F377" s="61" t="s">
        <v>339</v>
      </c>
      <c r="G377" s="19" t="s">
        <v>623</v>
      </c>
      <c r="H377" s="36">
        <v>30000</v>
      </c>
      <c r="I377" s="36"/>
      <c r="J377" s="36">
        <f t="shared" si="25"/>
        <v>30000</v>
      </c>
      <c r="K377" s="56"/>
    </row>
    <row r="378" spans="1:11" ht="36" customHeight="1" x14ac:dyDescent="0.3">
      <c r="A378" s="11"/>
      <c r="B378" s="12"/>
      <c r="C378" s="13"/>
      <c r="D378" s="12"/>
      <c r="E378" s="12"/>
      <c r="F378" s="61" t="s">
        <v>340</v>
      </c>
      <c r="G378" s="19" t="s">
        <v>624</v>
      </c>
      <c r="H378" s="36">
        <v>15000</v>
      </c>
      <c r="I378" s="36"/>
      <c r="J378" s="36">
        <f t="shared" si="25"/>
        <v>15000</v>
      </c>
      <c r="K378" s="56"/>
    </row>
    <row r="379" spans="1:11" ht="32.4" customHeight="1" x14ac:dyDescent="0.3">
      <c r="A379" s="11"/>
      <c r="B379" s="12"/>
      <c r="C379" s="13"/>
      <c r="D379" s="12"/>
      <c r="E379" s="12"/>
      <c r="F379" s="88" t="s">
        <v>459</v>
      </c>
      <c r="G379" s="39" t="s">
        <v>601</v>
      </c>
      <c r="H379" s="35">
        <f>SUM(H380+H382)</f>
        <v>120000</v>
      </c>
      <c r="I379" s="35">
        <f>SUM(I380+I382)</f>
        <v>0</v>
      </c>
      <c r="J379" s="35">
        <f t="shared" si="25"/>
        <v>120000</v>
      </c>
      <c r="K379" s="56"/>
    </row>
    <row r="380" spans="1:11" ht="34.5" customHeight="1" x14ac:dyDescent="0.3">
      <c r="A380" s="11"/>
      <c r="B380" s="12"/>
      <c r="C380" s="13"/>
      <c r="D380" s="12"/>
      <c r="E380" s="12"/>
      <c r="F380" s="110" t="s">
        <v>375</v>
      </c>
      <c r="G380" s="39" t="s">
        <v>602</v>
      </c>
      <c r="H380" s="35">
        <f>SUM(H381)</f>
        <v>30000</v>
      </c>
      <c r="I380" s="35">
        <f>SUM(I381)</f>
        <v>0</v>
      </c>
      <c r="J380" s="36">
        <f t="shared" si="25"/>
        <v>30000</v>
      </c>
      <c r="K380" s="56"/>
    </row>
    <row r="381" spans="1:11" ht="53.25" customHeight="1" thickBot="1" x14ac:dyDescent="0.35">
      <c r="A381" s="11"/>
      <c r="B381" s="12"/>
      <c r="C381" s="13"/>
      <c r="D381" s="12"/>
      <c r="E381" s="12"/>
      <c r="F381" s="108" t="s">
        <v>285</v>
      </c>
      <c r="G381" s="19" t="s">
        <v>625</v>
      </c>
      <c r="H381" s="36">
        <v>30000</v>
      </c>
      <c r="I381" s="36"/>
      <c r="J381" s="36">
        <f t="shared" si="25"/>
        <v>30000</v>
      </c>
      <c r="K381" s="56"/>
    </row>
    <row r="382" spans="1:11" ht="25.5" customHeight="1" thickBot="1" x14ac:dyDescent="0.35">
      <c r="A382" s="11"/>
      <c r="B382" s="12"/>
      <c r="C382" s="13"/>
      <c r="D382" s="12"/>
      <c r="E382" s="12"/>
      <c r="F382" s="131" t="s">
        <v>626</v>
      </c>
      <c r="G382" s="39" t="s">
        <v>603</v>
      </c>
      <c r="H382" s="35">
        <f>SUM(H383:H388)</f>
        <v>90000</v>
      </c>
      <c r="I382" s="36">
        <f>SUM(I385)</f>
        <v>0</v>
      </c>
      <c r="J382" s="36">
        <f t="shared" si="25"/>
        <v>90000</v>
      </c>
      <c r="K382" s="56"/>
    </row>
    <row r="383" spans="1:11" ht="27.75" hidden="1" customHeight="1" thickBot="1" x14ac:dyDescent="0.35">
      <c r="A383" s="11"/>
      <c r="B383" s="12"/>
      <c r="C383" s="13"/>
      <c r="D383" s="12"/>
      <c r="E383" s="12"/>
      <c r="F383" s="132" t="s">
        <v>283</v>
      </c>
      <c r="G383" s="19" t="s">
        <v>627</v>
      </c>
      <c r="H383" s="36">
        <v>0</v>
      </c>
      <c r="I383" s="36"/>
      <c r="J383" s="36">
        <f t="shared" si="25"/>
        <v>0</v>
      </c>
      <c r="K383" s="56"/>
    </row>
    <row r="384" spans="1:11" ht="51.75" hidden="1" customHeight="1" thickBot="1" x14ac:dyDescent="0.35">
      <c r="A384" s="11"/>
      <c r="B384" s="12"/>
      <c r="C384" s="13"/>
      <c r="D384" s="12"/>
      <c r="E384" s="12"/>
      <c r="F384" s="108" t="s">
        <v>284</v>
      </c>
      <c r="G384" s="19" t="s">
        <v>652</v>
      </c>
      <c r="H384" s="36">
        <v>0</v>
      </c>
      <c r="I384" s="36"/>
      <c r="J384" s="36">
        <f t="shared" si="25"/>
        <v>0</v>
      </c>
      <c r="K384" s="56"/>
    </row>
    <row r="385" spans="1:11" ht="63.75" customHeight="1" x14ac:dyDescent="0.3">
      <c r="A385" s="11"/>
      <c r="B385" s="12"/>
      <c r="C385" s="13"/>
      <c r="D385" s="12"/>
      <c r="E385" s="12"/>
      <c r="F385" s="140" t="s">
        <v>628</v>
      </c>
      <c r="G385" s="19" t="s">
        <v>711</v>
      </c>
      <c r="H385" s="36">
        <v>4000</v>
      </c>
      <c r="I385" s="36">
        <v>0</v>
      </c>
      <c r="J385" s="36">
        <f t="shared" si="25"/>
        <v>4000</v>
      </c>
      <c r="K385" s="56"/>
    </row>
    <row r="386" spans="1:11" ht="63.75" customHeight="1" x14ac:dyDescent="0.3">
      <c r="A386" s="11"/>
      <c r="B386" s="12"/>
      <c r="C386" s="13"/>
      <c r="D386" s="12"/>
      <c r="E386" s="12"/>
      <c r="F386" s="111" t="s">
        <v>735</v>
      </c>
      <c r="G386" s="19" t="s">
        <v>736</v>
      </c>
      <c r="H386" s="36">
        <v>18000</v>
      </c>
      <c r="I386" s="36"/>
      <c r="J386" s="36">
        <f t="shared" si="25"/>
        <v>18000</v>
      </c>
      <c r="K386" s="56"/>
    </row>
    <row r="387" spans="1:11" ht="54.75" customHeight="1" thickBot="1" x14ac:dyDescent="0.35">
      <c r="A387" s="11"/>
      <c r="B387" s="12"/>
      <c r="C387" s="13"/>
      <c r="D387" s="12"/>
      <c r="E387" s="12"/>
      <c r="F387" s="139" t="s">
        <v>737</v>
      </c>
      <c r="G387" s="19" t="s">
        <v>738</v>
      </c>
      <c r="H387" s="36">
        <v>54000</v>
      </c>
      <c r="I387" s="36"/>
      <c r="J387" s="36">
        <f t="shared" si="25"/>
        <v>54000</v>
      </c>
      <c r="K387" s="56"/>
    </row>
    <row r="388" spans="1:11" ht="71.25" customHeight="1" x14ac:dyDescent="0.3">
      <c r="A388" s="11"/>
      <c r="B388" s="12"/>
      <c r="C388" s="13"/>
      <c r="D388" s="12"/>
      <c r="E388" s="12"/>
      <c r="F388" s="140" t="s">
        <v>752</v>
      </c>
      <c r="G388" s="19" t="s">
        <v>753</v>
      </c>
      <c r="H388" s="36">
        <v>14000</v>
      </c>
      <c r="I388" s="36"/>
      <c r="J388" s="36">
        <f t="shared" si="25"/>
        <v>14000</v>
      </c>
      <c r="K388" s="56"/>
    </row>
    <row r="389" spans="1:11" ht="15" customHeight="1" x14ac:dyDescent="0.3">
      <c r="A389" s="11"/>
      <c r="B389" s="12"/>
      <c r="C389" s="13"/>
      <c r="D389" s="12"/>
      <c r="E389" s="12"/>
      <c r="F389" s="26" t="s">
        <v>134</v>
      </c>
      <c r="G389" s="19"/>
      <c r="H389" s="51">
        <f>SUM(H14,H23,H61,H95,H136,H155,H168,H194,H226,H234,H256,H267,H284,H292,H343,H348,H379,)</f>
        <v>582558917.37999988</v>
      </c>
      <c r="I389" s="51">
        <f>SUM(I14,I23,I61,I95,I136,I155,I168,I194,I226,I234,I256,I267,I284,I292,I343,I348,I379,)</f>
        <v>463502694.62000006</v>
      </c>
      <c r="J389" s="51">
        <f>SUM(J14,J23,J61,J95,J136,J155,J168,J194,J226,J234,J256,J267,J284,J292,J343,J348,J379,)</f>
        <v>1046061612</v>
      </c>
    </row>
    <row r="390" spans="1:11" ht="27.6" customHeight="1" x14ac:dyDescent="0.3">
      <c r="A390" s="11"/>
      <c r="B390" s="12"/>
      <c r="C390" s="13"/>
      <c r="D390" s="12"/>
      <c r="E390" s="12"/>
      <c r="F390" s="26" t="s">
        <v>117</v>
      </c>
      <c r="G390" s="41" t="s">
        <v>118</v>
      </c>
      <c r="H390" s="35">
        <f>SUM(H391)</f>
        <v>35180792.810000002</v>
      </c>
      <c r="I390" s="35">
        <f t="shared" ref="I390:I391" si="26">SUM(I391)</f>
        <v>11407482.940000001</v>
      </c>
      <c r="J390" s="35">
        <f t="shared" ref="J390:J405" si="27">SUM(H390:I390)</f>
        <v>46588275.75</v>
      </c>
    </row>
    <row r="391" spans="1:11" ht="27.6" customHeight="1" x14ac:dyDescent="0.3">
      <c r="A391" s="11"/>
      <c r="B391" s="12"/>
      <c r="C391" s="13"/>
      <c r="D391" s="12"/>
      <c r="E391" s="12"/>
      <c r="F391" s="26" t="s">
        <v>119</v>
      </c>
      <c r="G391" s="41" t="s">
        <v>120</v>
      </c>
      <c r="H391" s="35">
        <f>SUM(H392)</f>
        <v>35180792.810000002</v>
      </c>
      <c r="I391" s="35">
        <f t="shared" si="26"/>
        <v>11407482.940000001</v>
      </c>
      <c r="J391" s="35">
        <f t="shared" si="27"/>
        <v>46588275.75</v>
      </c>
    </row>
    <row r="392" spans="1:11" ht="12.75" customHeight="1" x14ac:dyDescent="0.3">
      <c r="A392" s="11"/>
      <c r="B392" s="12"/>
      <c r="C392" s="13"/>
      <c r="D392" s="12"/>
      <c r="E392" s="12"/>
      <c r="F392" s="26" t="s">
        <v>128</v>
      </c>
      <c r="G392" s="41" t="s">
        <v>121</v>
      </c>
      <c r="H392" s="48">
        <f>SUM(H393:H395,H399:H405,H406:H421)</f>
        <v>35180792.810000002</v>
      </c>
      <c r="I392" s="48">
        <f>SUM(I393:I419)</f>
        <v>11407482.940000001</v>
      </c>
      <c r="J392" s="35">
        <f t="shared" si="27"/>
        <v>46588275.75</v>
      </c>
    </row>
    <row r="393" spans="1:11" ht="17.25" hidden="1" customHeight="1" x14ac:dyDescent="0.3">
      <c r="A393" s="11"/>
      <c r="B393" s="12"/>
      <c r="C393" s="13"/>
      <c r="D393" s="12"/>
      <c r="E393" s="12"/>
      <c r="F393" s="15"/>
      <c r="G393" s="40"/>
      <c r="H393" s="38"/>
      <c r="I393" s="45">
        <v>0</v>
      </c>
      <c r="J393" s="36">
        <f t="shared" si="27"/>
        <v>0</v>
      </c>
      <c r="K393" s="56"/>
    </row>
    <row r="394" spans="1:11" ht="15" customHeight="1" x14ac:dyDescent="0.3">
      <c r="A394" s="11"/>
      <c r="B394" s="12"/>
      <c r="C394" s="13"/>
      <c r="D394" s="12"/>
      <c r="E394" s="12"/>
      <c r="F394" s="15" t="s">
        <v>414</v>
      </c>
      <c r="G394" s="40" t="s">
        <v>416</v>
      </c>
      <c r="H394" s="38">
        <v>3780000</v>
      </c>
      <c r="I394" s="45"/>
      <c r="J394" s="38">
        <f t="shared" ref="J394" si="28">SUM(H394:I394)</f>
        <v>3780000</v>
      </c>
    </row>
    <row r="395" spans="1:11" ht="23.25" customHeight="1" x14ac:dyDescent="0.3">
      <c r="A395" s="11"/>
      <c r="B395" s="12"/>
      <c r="C395" s="13"/>
      <c r="D395" s="12"/>
      <c r="E395" s="12"/>
      <c r="F395" s="15" t="s">
        <v>415</v>
      </c>
      <c r="G395" s="40" t="s">
        <v>721</v>
      </c>
      <c r="H395" s="38">
        <v>8330462.5099999998</v>
      </c>
      <c r="I395" s="45">
        <v>0</v>
      </c>
      <c r="J395" s="38">
        <f t="shared" si="27"/>
        <v>8330462.5099999998</v>
      </c>
      <c r="K395" s="56">
        <v>-109537.49</v>
      </c>
    </row>
    <row r="396" spans="1:11" ht="20.25" hidden="1" customHeight="1" x14ac:dyDescent="0.3">
      <c r="A396" s="11"/>
      <c r="B396" s="12"/>
      <c r="C396" s="13"/>
      <c r="D396" s="12"/>
      <c r="E396" s="12"/>
      <c r="F396" s="15" t="s">
        <v>343</v>
      </c>
      <c r="G396" s="40"/>
      <c r="H396" s="38">
        <v>3500000</v>
      </c>
      <c r="I396" s="45"/>
      <c r="J396" s="38">
        <f t="shared" si="27"/>
        <v>3500000</v>
      </c>
      <c r="K396" s="56"/>
    </row>
    <row r="397" spans="1:11" ht="21" hidden="1" customHeight="1" x14ac:dyDescent="0.3">
      <c r="A397" s="11"/>
      <c r="B397" s="12"/>
      <c r="C397" s="13"/>
      <c r="D397" s="12"/>
      <c r="E397" s="12"/>
      <c r="F397" s="15" t="s">
        <v>145</v>
      </c>
      <c r="G397" s="40"/>
      <c r="H397" s="38">
        <v>2205000</v>
      </c>
      <c r="I397" s="45">
        <v>0</v>
      </c>
      <c r="J397" s="38">
        <f t="shared" si="27"/>
        <v>2205000</v>
      </c>
    </row>
    <row r="398" spans="1:11" ht="17.25" hidden="1" customHeight="1" x14ac:dyDescent="0.3">
      <c r="A398" s="11"/>
      <c r="B398" s="12"/>
      <c r="C398" s="13"/>
      <c r="D398" s="12"/>
      <c r="E398" s="12"/>
      <c r="F398" s="15" t="s">
        <v>146</v>
      </c>
      <c r="G398" s="40"/>
      <c r="H398" s="38">
        <v>2735000</v>
      </c>
      <c r="I398" s="45">
        <v>0</v>
      </c>
      <c r="J398" s="38">
        <f t="shared" si="27"/>
        <v>2735000</v>
      </c>
      <c r="K398" s="56"/>
    </row>
    <row r="399" spans="1:11" ht="13.5" customHeight="1" x14ac:dyDescent="0.3">
      <c r="A399" s="11"/>
      <c r="B399" s="12"/>
      <c r="C399" s="13"/>
      <c r="D399" s="12"/>
      <c r="E399" s="12"/>
      <c r="F399" s="15" t="s">
        <v>122</v>
      </c>
      <c r="G399" s="40" t="s">
        <v>123</v>
      </c>
      <c r="H399" s="38">
        <v>3420000</v>
      </c>
      <c r="I399" s="45">
        <v>0</v>
      </c>
      <c r="J399" s="38">
        <f t="shared" si="27"/>
        <v>3420000</v>
      </c>
    </row>
    <row r="400" spans="1:11" ht="14.25" customHeight="1" x14ac:dyDescent="0.3">
      <c r="A400" s="11"/>
      <c r="B400" s="12"/>
      <c r="C400" s="13"/>
      <c r="D400" s="12"/>
      <c r="E400" s="12"/>
      <c r="F400" s="15" t="s">
        <v>124</v>
      </c>
      <c r="G400" s="40" t="s">
        <v>125</v>
      </c>
      <c r="H400" s="38">
        <v>200000</v>
      </c>
      <c r="I400" s="38">
        <v>0</v>
      </c>
      <c r="J400" s="38">
        <f t="shared" si="27"/>
        <v>200000</v>
      </c>
    </row>
    <row r="401" spans="1:11" ht="16.5" customHeight="1" x14ac:dyDescent="0.3">
      <c r="A401" s="11"/>
      <c r="B401" s="12"/>
      <c r="C401" s="13"/>
      <c r="D401" s="12"/>
      <c r="E401" s="12"/>
      <c r="F401" s="15" t="s">
        <v>126</v>
      </c>
      <c r="G401" s="40" t="s">
        <v>127</v>
      </c>
      <c r="H401" s="38">
        <v>3077000</v>
      </c>
      <c r="I401" s="38">
        <v>0</v>
      </c>
      <c r="J401" s="38">
        <f t="shared" si="27"/>
        <v>3077000</v>
      </c>
      <c r="K401" s="64"/>
    </row>
    <row r="402" spans="1:11" ht="1.5" hidden="1" customHeight="1" x14ac:dyDescent="0.3">
      <c r="A402" s="11"/>
      <c r="B402" s="12"/>
      <c r="C402" s="13"/>
      <c r="D402" s="12"/>
      <c r="E402" s="12"/>
      <c r="F402" s="15" t="s">
        <v>162</v>
      </c>
      <c r="G402" s="40" t="s">
        <v>161</v>
      </c>
      <c r="H402" s="38">
        <v>0</v>
      </c>
      <c r="I402" s="45">
        <v>0</v>
      </c>
      <c r="J402" s="38">
        <f t="shared" si="27"/>
        <v>0</v>
      </c>
      <c r="K402" s="56"/>
    </row>
    <row r="403" spans="1:11" ht="25.5" customHeight="1" x14ac:dyDescent="0.3">
      <c r="A403" s="11"/>
      <c r="B403" s="12"/>
      <c r="C403" s="13"/>
      <c r="D403" s="12"/>
      <c r="E403" s="12"/>
      <c r="F403" s="15" t="s">
        <v>662</v>
      </c>
      <c r="G403" s="40" t="s">
        <v>663</v>
      </c>
      <c r="H403" s="38">
        <v>40176.959999999999</v>
      </c>
      <c r="I403" s="45"/>
      <c r="J403" s="38">
        <f t="shared" si="27"/>
        <v>40176.959999999999</v>
      </c>
      <c r="K403" s="56">
        <v>-59823.040000000001</v>
      </c>
    </row>
    <row r="404" spans="1:11" ht="15" customHeight="1" x14ac:dyDescent="0.3">
      <c r="A404" s="11"/>
      <c r="B404" s="12"/>
      <c r="C404" s="13"/>
      <c r="D404" s="12"/>
      <c r="E404" s="12"/>
      <c r="F404" s="18" t="s">
        <v>693</v>
      </c>
      <c r="G404" s="40" t="s">
        <v>694</v>
      </c>
      <c r="H404" s="46">
        <v>15600000</v>
      </c>
      <c r="I404" s="38">
        <v>0</v>
      </c>
      <c r="J404" s="38">
        <f t="shared" si="27"/>
        <v>15600000</v>
      </c>
      <c r="K404" s="56"/>
    </row>
    <row r="405" spans="1:11" ht="23.25" hidden="1" customHeight="1" x14ac:dyDescent="0.3">
      <c r="A405" s="11"/>
      <c r="B405" s="12"/>
      <c r="C405" s="13"/>
      <c r="D405" s="12"/>
      <c r="E405" s="12"/>
      <c r="F405" s="18" t="s">
        <v>223</v>
      </c>
      <c r="G405" s="40" t="s">
        <v>224</v>
      </c>
      <c r="H405" s="46">
        <v>0</v>
      </c>
      <c r="I405" s="38">
        <v>0</v>
      </c>
      <c r="J405" s="38">
        <f t="shared" si="27"/>
        <v>0</v>
      </c>
    </row>
    <row r="406" spans="1:11" ht="27" hidden="1" customHeight="1" x14ac:dyDescent="0.3">
      <c r="A406" s="11"/>
      <c r="B406" s="12"/>
      <c r="C406" s="13"/>
      <c r="D406" s="12"/>
      <c r="E406" s="12"/>
      <c r="F406" s="18" t="s">
        <v>502</v>
      </c>
      <c r="G406" s="40" t="s">
        <v>503</v>
      </c>
      <c r="H406" s="38">
        <v>0</v>
      </c>
      <c r="I406" s="38">
        <v>0</v>
      </c>
      <c r="J406" s="38">
        <f t="shared" ref="J406:J407" si="29">SUM(H406:I406)</f>
        <v>0</v>
      </c>
      <c r="K406" s="63"/>
    </row>
    <row r="407" spans="1:11" ht="27" customHeight="1" x14ac:dyDescent="0.3">
      <c r="A407" s="11"/>
      <c r="B407" s="12"/>
      <c r="C407" s="13"/>
      <c r="D407" s="12"/>
      <c r="E407" s="12"/>
      <c r="F407" s="18" t="s">
        <v>463</v>
      </c>
      <c r="G407" s="40" t="s">
        <v>464</v>
      </c>
      <c r="H407" s="38">
        <v>0</v>
      </c>
      <c r="I407" s="38">
        <v>1197516</v>
      </c>
      <c r="J407" s="38">
        <f t="shared" si="29"/>
        <v>1197516</v>
      </c>
      <c r="K407" s="63"/>
    </row>
    <row r="408" spans="1:11" ht="26.25" customHeight="1" x14ac:dyDescent="0.3">
      <c r="A408" s="11"/>
      <c r="B408" s="12"/>
      <c r="C408" s="13"/>
      <c r="D408" s="12"/>
      <c r="E408" s="12"/>
      <c r="F408" s="18" t="s">
        <v>303</v>
      </c>
      <c r="G408" s="40" t="s">
        <v>131</v>
      </c>
      <c r="H408" s="38">
        <v>0</v>
      </c>
      <c r="I408" s="38">
        <v>9539</v>
      </c>
      <c r="J408" s="38">
        <f>SUM(H408:I408)</f>
        <v>9539</v>
      </c>
      <c r="K408" s="63"/>
    </row>
    <row r="409" spans="1:11" ht="25.5" customHeight="1" x14ac:dyDescent="0.3">
      <c r="A409" s="11"/>
      <c r="B409" s="12"/>
      <c r="C409" s="13"/>
      <c r="D409" s="12"/>
      <c r="E409" s="12"/>
      <c r="F409" s="18" t="s">
        <v>304</v>
      </c>
      <c r="G409" s="40" t="s">
        <v>129</v>
      </c>
      <c r="H409" s="38">
        <v>0</v>
      </c>
      <c r="I409" s="38">
        <v>1085733</v>
      </c>
      <c r="J409" s="38">
        <f>SUM(H409:I409)</f>
        <v>1085733</v>
      </c>
      <c r="K409" s="63"/>
    </row>
    <row r="410" spans="1:11" ht="7.5" hidden="1" customHeight="1" x14ac:dyDescent="0.3">
      <c r="A410" s="11"/>
      <c r="B410" s="12"/>
      <c r="C410" s="13"/>
      <c r="D410" s="12"/>
      <c r="E410" s="12"/>
      <c r="F410" s="18"/>
      <c r="G410" s="40"/>
      <c r="H410" s="38">
        <v>0</v>
      </c>
      <c r="I410" s="38">
        <v>0</v>
      </c>
      <c r="J410" s="38">
        <f>SUM(I410)</f>
        <v>0</v>
      </c>
    </row>
    <row r="411" spans="1:11" ht="12" hidden="1" customHeight="1" x14ac:dyDescent="0.3">
      <c r="A411" s="11"/>
      <c r="B411" s="12"/>
      <c r="C411" s="13"/>
      <c r="D411" s="12"/>
      <c r="E411" s="12"/>
      <c r="F411" s="18" t="s">
        <v>276</v>
      </c>
      <c r="G411" s="40" t="s">
        <v>277</v>
      </c>
      <c r="H411" s="38">
        <v>0</v>
      </c>
      <c r="I411" s="38">
        <v>0</v>
      </c>
      <c r="J411" s="38">
        <f>SUM(H411:I411)</f>
        <v>0</v>
      </c>
      <c r="K411" s="56"/>
    </row>
    <row r="412" spans="1:11" ht="16.2" customHeight="1" x14ac:dyDescent="0.3">
      <c r="A412" s="11"/>
      <c r="B412" s="12"/>
      <c r="C412" s="13"/>
      <c r="D412" s="12"/>
      <c r="E412" s="12"/>
      <c r="F412" s="18" t="s">
        <v>305</v>
      </c>
      <c r="G412" s="40" t="s">
        <v>281</v>
      </c>
      <c r="H412" s="46">
        <v>0</v>
      </c>
      <c r="I412" s="38">
        <v>2865018</v>
      </c>
      <c r="J412" s="38">
        <f t="shared" ref="J412:J421" si="30">SUM(H412:I412)</f>
        <v>2865018</v>
      </c>
      <c r="K412" s="63"/>
    </row>
    <row r="413" spans="1:11" ht="29.4" customHeight="1" x14ac:dyDescent="0.3">
      <c r="A413" s="11"/>
      <c r="B413" s="12"/>
      <c r="C413" s="13"/>
      <c r="D413" s="12"/>
      <c r="E413" s="12"/>
      <c r="F413" s="18" t="s">
        <v>308</v>
      </c>
      <c r="G413" s="40" t="s">
        <v>132</v>
      </c>
      <c r="H413" s="38">
        <v>0</v>
      </c>
      <c r="I413" s="38">
        <v>1881708.46</v>
      </c>
      <c r="J413" s="38">
        <f t="shared" si="30"/>
        <v>1881708.46</v>
      </c>
      <c r="K413" s="63"/>
    </row>
    <row r="414" spans="1:11" ht="27" customHeight="1" x14ac:dyDescent="0.3">
      <c r="A414" s="11"/>
      <c r="B414" s="12"/>
      <c r="C414" s="13"/>
      <c r="D414" s="12"/>
      <c r="E414" s="12"/>
      <c r="F414" s="18" t="s">
        <v>306</v>
      </c>
      <c r="G414" s="40" t="s">
        <v>130</v>
      </c>
      <c r="H414" s="38">
        <v>0</v>
      </c>
      <c r="I414" s="38">
        <v>1208033</v>
      </c>
      <c r="J414" s="38">
        <f t="shared" si="30"/>
        <v>1208033</v>
      </c>
      <c r="K414" s="63"/>
    </row>
    <row r="415" spans="1:11" ht="28.95" customHeight="1" x14ac:dyDescent="0.3">
      <c r="A415" s="11"/>
      <c r="B415" s="12"/>
      <c r="C415" s="13"/>
      <c r="D415" s="12"/>
      <c r="E415" s="12"/>
      <c r="F415" s="18" t="s">
        <v>309</v>
      </c>
      <c r="G415" s="40" t="s">
        <v>133</v>
      </c>
      <c r="H415" s="38">
        <v>0</v>
      </c>
      <c r="I415" s="38">
        <v>4567.3999999999996</v>
      </c>
      <c r="J415" s="38">
        <f t="shared" si="30"/>
        <v>4567.3999999999996</v>
      </c>
      <c r="K415" s="63"/>
    </row>
    <row r="416" spans="1:11" ht="28.2" customHeight="1" x14ac:dyDescent="0.3">
      <c r="A416" s="11"/>
      <c r="B416" s="12"/>
      <c r="C416" s="13"/>
      <c r="D416" s="12"/>
      <c r="E416" s="12"/>
      <c r="F416" s="18" t="s">
        <v>307</v>
      </c>
      <c r="G416" s="40" t="s">
        <v>220</v>
      </c>
      <c r="H416" s="38">
        <v>0</v>
      </c>
      <c r="I416" s="38">
        <v>3387.08</v>
      </c>
      <c r="J416" s="38">
        <f t="shared" si="30"/>
        <v>3387.08</v>
      </c>
      <c r="K416" s="63"/>
    </row>
    <row r="417" spans="1:13" ht="25.95" customHeight="1" x14ac:dyDescent="0.3">
      <c r="A417" s="11"/>
      <c r="B417" s="12"/>
      <c r="C417" s="13"/>
      <c r="D417" s="12"/>
      <c r="E417" s="12"/>
      <c r="F417" s="18" t="s">
        <v>318</v>
      </c>
      <c r="G417" s="40" t="s">
        <v>238</v>
      </c>
      <c r="H417" s="46"/>
      <c r="I417" s="38">
        <v>2582883</v>
      </c>
      <c r="J417" s="38">
        <f t="shared" ref="J417" si="31">SUM(H417:I417)</f>
        <v>2582883</v>
      </c>
      <c r="K417" s="68"/>
    </row>
    <row r="418" spans="1:13" ht="39" customHeight="1" x14ac:dyDescent="0.3">
      <c r="A418" s="11"/>
      <c r="B418" s="12"/>
      <c r="C418" s="13"/>
      <c r="D418" s="12"/>
      <c r="E418" s="12"/>
      <c r="F418" s="18" t="s">
        <v>348</v>
      </c>
      <c r="G418" s="40" t="s">
        <v>288</v>
      </c>
      <c r="H418" s="38">
        <v>0</v>
      </c>
      <c r="I418" s="38">
        <v>569098</v>
      </c>
      <c r="J418" s="38">
        <f t="shared" si="30"/>
        <v>569098</v>
      </c>
      <c r="K418" s="68"/>
    </row>
    <row r="419" spans="1:13" ht="24" hidden="1" customHeight="1" x14ac:dyDescent="0.3">
      <c r="A419" s="11"/>
      <c r="B419" s="12"/>
      <c r="C419" s="13"/>
      <c r="D419" s="12"/>
      <c r="E419" s="12"/>
      <c r="F419" s="18" t="s">
        <v>349</v>
      </c>
      <c r="G419" s="40" t="s">
        <v>350</v>
      </c>
      <c r="H419" s="38">
        <v>0</v>
      </c>
      <c r="I419" s="38">
        <v>0</v>
      </c>
      <c r="J419" s="38">
        <f t="shared" si="30"/>
        <v>0</v>
      </c>
      <c r="K419" s="68"/>
    </row>
    <row r="420" spans="1:13" ht="22.5" hidden="1" customHeight="1" x14ac:dyDescent="0.3">
      <c r="A420" s="11"/>
      <c r="B420" s="12"/>
      <c r="C420" s="13"/>
      <c r="D420" s="12"/>
      <c r="E420" s="12"/>
      <c r="F420" s="18" t="s">
        <v>349</v>
      </c>
      <c r="G420" s="40" t="s">
        <v>351</v>
      </c>
      <c r="H420" s="38">
        <v>0</v>
      </c>
      <c r="I420" s="38">
        <v>0</v>
      </c>
      <c r="J420" s="38">
        <f t="shared" si="30"/>
        <v>0</v>
      </c>
      <c r="K420" s="68"/>
    </row>
    <row r="421" spans="1:13" ht="15.75" customHeight="1" x14ac:dyDescent="0.3">
      <c r="A421" s="11"/>
      <c r="B421" s="12"/>
      <c r="C421" s="13"/>
      <c r="D421" s="12"/>
      <c r="E421" s="12"/>
      <c r="F421" s="18" t="s">
        <v>501</v>
      </c>
      <c r="G421" s="40" t="s">
        <v>500</v>
      </c>
      <c r="H421" s="38">
        <v>733153.34</v>
      </c>
      <c r="I421" s="38"/>
      <c r="J421" s="38">
        <f t="shared" si="30"/>
        <v>733153.34</v>
      </c>
      <c r="K421" s="68"/>
    </row>
    <row r="422" spans="1:13" ht="17.399999999999999" x14ac:dyDescent="0.3">
      <c r="A422" s="1"/>
      <c r="B422" s="1"/>
      <c r="C422" s="1"/>
      <c r="D422" s="1"/>
      <c r="E422" s="1"/>
      <c r="F422" s="17" t="s">
        <v>135</v>
      </c>
      <c r="G422" s="86"/>
      <c r="H422" s="48">
        <f>SUM(H389:H390)</f>
        <v>617739710.18999982</v>
      </c>
      <c r="I422" s="48">
        <f t="shared" ref="I422:J422" si="32">SUM(I389:I390)</f>
        <v>474910177.56000006</v>
      </c>
      <c r="J422" s="48">
        <f t="shared" si="32"/>
        <v>1092649887.75</v>
      </c>
      <c r="K422" s="56">
        <f>SUM(K15:K421)</f>
        <v>-2775000</v>
      </c>
      <c r="L422" s="56">
        <f>SUM(L23:L416)</f>
        <v>0</v>
      </c>
      <c r="M422" s="67">
        <f>SUM(K422:L422)</f>
        <v>-2775000</v>
      </c>
    </row>
    <row r="423" spans="1:13" hidden="1" x14ac:dyDescent="0.3">
      <c r="F423" s="18" t="s">
        <v>180</v>
      </c>
      <c r="G423" s="40" t="s">
        <v>181</v>
      </c>
      <c r="H423" s="50" t="e">
        <f>SUM(#REF!+#REF!+#REF!+#REF!+#REF!+#REF!+H321+#REF!+#REF!+#REF!+#REF!+#REF!+#REF!+#REF!+#REF!+#REF!+#REF!)</f>
        <v>#REF!</v>
      </c>
      <c r="I423" s="81"/>
      <c r="J423" s="81"/>
    </row>
    <row r="425" spans="1:13" x14ac:dyDescent="0.3">
      <c r="F425" s="93" t="s">
        <v>642</v>
      </c>
      <c r="H425" s="84">
        <f>SUM(H308+H320+H394+H395)</f>
        <v>117475000</v>
      </c>
    </row>
    <row r="426" spans="1:13" x14ac:dyDescent="0.3">
      <c r="H426">
        <f>SUM(H425/H422*100)</f>
        <v>19.016909235747189</v>
      </c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25" min="5" max="9" man="1"/>
    <brk id="263" min="5" max="9" man="1"/>
    <brk id="326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2024-11-26T04:56:18Z</dcterms:modified>
</cp:coreProperties>
</file>